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декабрь (2)" sheetId="14" r:id="rId1"/>
    <sheet name="декабрь" sheetId="13" r:id="rId2"/>
    <sheet name="окт окончат" sheetId="12" r:id="rId3"/>
    <sheet name="окт(уточн)" sheetId="11" r:id="rId4"/>
    <sheet name="октябрь" sheetId="10" r:id="rId5"/>
    <sheet name="Расчет уточн" sheetId="9" r:id="rId6"/>
    <sheet name="июнь (2)" sheetId="8" r:id="rId7"/>
    <sheet name="июнь" sheetId="7" r:id="rId8"/>
    <sheet name="январь" sheetId="4" r:id="rId9"/>
    <sheet name="Лист 2" sheetId="1" r:id="rId10"/>
    <sheet name="Расчет" sheetId="2" r:id="rId11"/>
    <sheet name="Лист3" sheetId="3" r:id="rId12"/>
  </sheets>
  <calcPr calcId="144525"/>
</workbook>
</file>

<file path=xl/calcChain.xml><?xml version="1.0" encoding="utf-8"?>
<calcChain xmlns="http://schemas.openxmlformats.org/spreadsheetml/2006/main">
  <c r="C84" i="14" l="1"/>
  <c r="C50" i="14"/>
  <c r="C37" i="14" s="1"/>
  <c r="C28" i="14"/>
  <c r="C100" i="14" l="1"/>
  <c r="C96" i="14"/>
  <c r="C7" i="14"/>
  <c r="C2" i="14" s="1"/>
  <c r="C27" i="14" l="1"/>
  <c r="C75" i="14" s="1"/>
  <c r="D39" i="14"/>
  <c r="C102" i="14"/>
  <c r="C50" i="13" l="1"/>
  <c r="C37" i="13" s="1"/>
  <c r="C8" i="13" l="1"/>
  <c r="C4" i="13" s="1"/>
  <c r="C94" i="13"/>
  <c r="C90" i="13"/>
  <c r="C76" i="13"/>
  <c r="C96" i="13" l="1"/>
  <c r="C29" i="13" l="1"/>
  <c r="C28" i="13" s="1"/>
  <c r="C72" i="13" s="1"/>
  <c r="C48" i="12" l="1"/>
  <c r="C24" i="12" s="1"/>
  <c r="C22" i="12"/>
  <c r="C52" i="12" l="1"/>
  <c r="C22" i="11" l="1"/>
  <c r="C48" i="11"/>
  <c r="C24" i="11" s="1"/>
  <c r="C23" i="10"/>
  <c r="C52" i="11" l="1"/>
  <c r="C49" i="10" l="1"/>
  <c r="C25" i="10" s="1"/>
  <c r="C12" i="9"/>
  <c r="C3" i="9"/>
  <c r="D3" i="9"/>
  <c r="C24" i="9"/>
  <c r="B22" i="9"/>
  <c r="C7" i="9"/>
  <c r="C8" i="9"/>
  <c r="D5" i="9"/>
  <c r="D4" i="9"/>
  <c r="D7" i="9"/>
  <c r="C22" i="9"/>
  <c r="D22" i="9"/>
  <c r="C3" i="2"/>
  <c r="C22" i="2"/>
  <c r="C11" i="2"/>
  <c r="B20" i="2"/>
  <c r="D5" i="2"/>
  <c r="D4" i="2"/>
  <c r="C7" i="2"/>
  <c r="D3" i="2"/>
  <c r="C6" i="2"/>
  <c r="D6" i="2"/>
  <c r="D20" i="2"/>
  <c r="C20" i="2"/>
  <c r="C67" i="8"/>
  <c r="C38" i="8"/>
  <c r="C68" i="8"/>
  <c r="C18" i="8"/>
  <c r="C14" i="8"/>
  <c r="C4" i="8"/>
  <c r="C16" i="8"/>
  <c r="C36" i="8"/>
  <c r="C72" i="7"/>
  <c r="C37" i="7"/>
  <c r="C73" i="7"/>
  <c r="C18" i="7"/>
  <c r="C14" i="7"/>
  <c r="C4" i="7"/>
  <c r="C15" i="7"/>
  <c r="C35" i="7"/>
  <c r="C18" i="4"/>
  <c r="C4" i="4"/>
  <c r="C14" i="4"/>
  <c r="C15" i="4"/>
  <c r="C24" i="1"/>
  <c r="C25" i="1"/>
  <c r="C26" i="1"/>
  <c r="C9" i="1"/>
  <c r="C53" i="10" l="1"/>
</calcChain>
</file>

<file path=xl/comments1.xml><?xml version="1.0" encoding="utf-8"?>
<comments xmlns="http://schemas.openxmlformats.org/spreadsheetml/2006/main">
  <authors>
    <author>admin</author>
  </authors>
  <commentList>
    <comment ref="D2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13714090,48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13714090,48</t>
        </r>
      </text>
    </comment>
  </commentList>
</comments>
</file>

<file path=xl/sharedStrings.xml><?xml version="1.0" encoding="utf-8"?>
<sst xmlns="http://schemas.openxmlformats.org/spreadsheetml/2006/main" count="685" uniqueCount="301">
  <si>
    <t>музыкальная школа г.Тогучин</t>
  </si>
  <si>
    <t>д.сад №7</t>
  </si>
  <si>
    <t>кап.ремонт</t>
  </si>
  <si>
    <t>Итого</t>
  </si>
  <si>
    <t>Наименование учреждения</t>
  </si>
  <si>
    <t>сумма</t>
  </si>
  <si>
    <t>Цель</t>
  </si>
  <si>
    <t>МБТ</t>
  </si>
  <si>
    <t>Завьяловский с.с</t>
  </si>
  <si>
    <t>К-Ключевской с.с.</t>
  </si>
  <si>
    <t>Кировский с.с.</t>
  </si>
  <si>
    <t>Кудринский с.с.</t>
  </si>
  <si>
    <t>Репьевский с.с.</t>
  </si>
  <si>
    <t>Шахтинский с.с.</t>
  </si>
  <si>
    <t>ВСЕГО</t>
  </si>
  <si>
    <t>реконструкция котельной</t>
  </si>
  <si>
    <t>замена и строительство водопровода</t>
  </si>
  <si>
    <t>замена водопровода</t>
  </si>
  <si>
    <t>газификация</t>
  </si>
  <si>
    <t>строительство моста р.Изылы</t>
  </si>
  <si>
    <t>остаток на 01.01.2012</t>
  </si>
  <si>
    <t>строит-во теплотрассы к отделению милосердия</t>
  </si>
  <si>
    <t>соф-е фонд модернизации</t>
  </si>
  <si>
    <t>з.плата (11 месяцев)</t>
  </si>
  <si>
    <t>дефицит</t>
  </si>
  <si>
    <t>Поправки бюджета 2012г.(январь)</t>
  </si>
  <si>
    <t>ревизионная комиссия</t>
  </si>
  <si>
    <t>установка тепло счетчиков</t>
  </si>
  <si>
    <t>Коуракский с.с.</t>
  </si>
  <si>
    <t>спортивный комплекс</t>
  </si>
  <si>
    <t xml:space="preserve">присоединения к ЛЭП </t>
  </si>
  <si>
    <t>Природоохранные мероприятия</t>
  </si>
  <si>
    <t>АТП автобус</t>
  </si>
  <si>
    <t>предпринимательская деятельность</t>
  </si>
  <si>
    <t>итого доходы</t>
  </si>
  <si>
    <t>профицит</t>
  </si>
  <si>
    <t>приобретение</t>
  </si>
  <si>
    <t>проект полигона с.Березиково,Завьялово</t>
  </si>
  <si>
    <t xml:space="preserve">Репьево </t>
  </si>
  <si>
    <t>бассейн</t>
  </si>
  <si>
    <t>возврат кредитов г.Тогучин</t>
  </si>
  <si>
    <t>возврат кредитов МО</t>
  </si>
  <si>
    <t>Тогучин</t>
  </si>
  <si>
    <t>возмещение убытков</t>
  </si>
  <si>
    <t>КДЦ</t>
  </si>
  <si>
    <t>кап.ремонт сцены</t>
  </si>
  <si>
    <t>благоустройство поселений</t>
  </si>
  <si>
    <t>отдел соц.защиты</t>
  </si>
  <si>
    <t>КДН</t>
  </si>
  <si>
    <t>отдел опеки</t>
  </si>
  <si>
    <t>ведение регистра муниципальных НПА</t>
  </si>
  <si>
    <t>составление с списков кандидатов</t>
  </si>
  <si>
    <t>жилье ветеранам</t>
  </si>
  <si>
    <t>соц.защита</t>
  </si>
  <si>
    <t>ОЦП Газификация</t>
  </si>
  <si>
    <t>Субвенции школы</t>
  </si>
  <si>
    <t>Субвенции д.дом</t>
  </si>
  <si>
    <t>вознаграждения  приемным родителя</t>
  </si>
  <si>
    <t>воинский учет</t>
  </si>
  <si>
    <t>субсидии на содержание объектов находящихся в муниципальной собственности</t>
  </si>
  <si>
    <t>РАСХОДЫ</t>
  </si>
  <si>
    <t>МБТ в т.ч.</t>
  </si>
  <si>
    <t xml:space="preserve">Проектно сметная док-я </t>
  </si>
  <si>
    <t>Усть-Каменский</t>
  </si>
  <si>
    <t>Всего</t>
  </si>
  <si>
    <t>Ст-гутовский с.с</t>
  </si>
  <si>
    <t>ДМШ г.Тогучин</t>
  </si>
  <si>
    <t>услуги связи</t>
  </si>
  <si>
    <t>АТП</t>
  </si>
  <si>
    <t>универсальный сварочный аппарат</t>
  </si>
  <si>
    <t>Справочно, кроме того экономия</t>
  </si>
  <si>
    <t>З.плата д.сады</t>
  </si>
  <si>
    <t>Ком.услуги</t>
  </si>
  <si>
    <t>Заречная СОШ</t>
  </si>
  <si>
    <t>ремонт котельной</t>
  </si>
  <si>
    <t>ремонт вентиляции</t>
  </si>
  <si>
    <t>Долговская СОШ</t>
  </si>
  <si>
    <t>ремонт теплотрассы</t>
  </si>
  <si>
    <t>Владимировская СОШ</t>
  </si>
  <si>
    <t>переоборуд.котельной</t>
  </si>
  <si>
    <t>возмещение проезда(4.кв.2011г., 1 кв-2012г.)</t>
  </si>
  <si>
    <t>Горновская СОШ</t>
  </si>
  <si>
    <t>Модернизация здравоохранения</t>
  </si>
  <si>
    <t>Завьяловский с.с.</t>
  </si>
  <si>
    <t>стр-во теплотрассы к отделению милосердия</t>
  </si>
  <si>
    <t>Кудельно-Ключевской совет</t>
  </si>
  <si>
    <t>софинансирование модернизация</t>
  </si>
  <si>
    <t>Кудринский совет</t>
  </si>
  <si>
    <t>софинансирование модернизации</t>
  </si>
  <si>
    <t>строительство моста  р.Изылы</t>
  </si>
  <si>
    <t>Шахтинский совет</t>
  </si>
  <si>
    <t>строй.контроль(мост)</t>
  </si>
  <si>
    <t>Дефицит</t>
  </si>
  <si>
    <t xml:space="preserve"> ЦРТДЮи Т(здание СЮН)</t>
  </si>
  <si>
    <t>Ремонты  ЖКХ</t>
  </si>
  <si>
    <t>Кудельно-Ключевская СОШ</t>
  </si>
  <si>
    <t>В бюджете предусм.1847,5тыс.руб.                               Необходимо:    топогрофо-геодезич.работы 96,71 тыс.руб,и нженерно-геологич.работы 261,83780 тыс.руб,экспертиза проект-смет докум 40,03819 тыс.руб.,проектно-сметная документация 3150,0 тыс.руб</t>
  </si>
  <si>
    <t>Совет депутатов(почетные грамоты)</t>
  </si>
  <si>
    <t>Содержание контрольного органа</t>
  </si>
  <si>
    <t>Софинансирование"Чистая вода"</t>
  </si>
  <si>
    <t>Мероприятия ко Дню района</t>
  </si>
  <si>
    <t>Софинансирование по сл.жилью</t>
  </si>
  <si>
    <t>г.Тогучин (благоустройство)</t>
  </si>
  <si>
    <t xml:space="preserve">Иск Андрюшовой </t>
  </si>
  <si>
    <t>Поправки бюджета 2012г.(июень)</t>
  </si>
  <si>
    <t xml:space="preserve">г.Тогучин </t>
  </si>
  <si>
    <t>Площадка и две дорожки(благоустройство)</t>
  </si>
  <si>
    <t>Борцовский с.с.</t>
  </si>
  <si>
    <t>Мирновский с.с.</t>
  </si>
  <si>
    <t>ремонт водопровода</t>
  </si>
  <si>
    <t>В бюджете предусм.1847,5тыс.руб.                               Необходимо:    топогрофо-геодезич.работы 96,71 тыс.руб,и нженерно-геологич.работы 261,83780 тыс.руб,экспертиза проект-смет докум 40,03819 тыс.руб.,проектно-сметная документация 6594,872 тыс.руб</t>
  </si>
  <si>
    <t>Источники доходов</t>
  </si>
  <si>
    <t>Экономия в связи с передачей полномочий областному бюджетй(группы при школах)</t>
  </si>
  <si>
    <t>Поправки бюджета 2012г.(июнь)</t>
  </si>
  <si>
    <t>Дефицит  (0,9%)</t>
  </si>
  <si>
    <t xml:space="preserve">Доходы </t>
  </si>
  <si>
    <t>в т.ч. МБТ</t>
  </si>
  <si>
    <t>Расходы</t>
  </si>
  <si>
    <t>собственные</t>
  </si>
  <si>
    <t xml:space="preserve">Уменьшение </t>
  </si>
  <si>
    <t>.-модернизация здравоохранения</t>
  </si>
  <si>
    <t xml:space="preserve">План </t>
  </si>
  <si>
    <t>.-экономия по группам</t>
  </si>
  <si>
    <t>.-уменьшение по платным услугам</t>
  </si>
  <si>
    <t>Увеличение</t>
  </si>
  <si>
    <t>Заработная плата аппарата управления</t>
  </si>
  <si>
    <t>Заработная плата центра бух.учета</t>
  </si>
  <si>
    <t>Расходы в таблице</t>
  </si>
  <si>
    <t>Питание площадки</t>
  </si>
  <si>
    <t>Детский дом(предприн.деят)</t>
  </si>
  <si>
    <t>Переданные полномочия</t>
  </si>
  <si>
    <t>Изменения</t>
  </si>
  <si>
    <t>возврат МБТ 2011г.</t>
  </si>
  <si>
    <t>МБТ 2011г.</t>
  </si>
  <si>
    <t>.- жилье Ветеранов ВОВ</t>
  </si>
  <si>
    <t>.-жидлье молодым семьям ОБ</t>
  </si>
  <si>
    <t>.-Жилье молодым семьям ФБ</t>
  </si>
  <si>
    <t>.-пристройка к библиотеке</t>
  </si>
  <si>
    <t xml:space="preserve"> Расчет к поправкаи бюджета</t>
  </si>
  <si>
    <t xml:space="preserve">в т.ч за счет остатков </t>
  </si>
  <si>
    <t>Возврата бюдж.кредитов с.поселений</t>
  </si>
  <si>
    <t>Прочие(как резерв возврат  кредита г.Тогучина)</t>
  </si>
  <si>
    <t>Дебиторка(жилье в с.мест)</t>
  </si>
  <si>
    <t>Сурковский с.с.</t>
  </si>
  <si>
    <t>приобретение котла</t>
  </si>
  <si>
    <t>ремонт скважины</t>
  </si>
  <si>
    <t>Нечаевский с.с.</t>
  </si>
  <si>
    <t xml:space="preserve">ремонт теплотрассы </t>
  </si>
  <si>
    <t>Вассинский  с.с.</t>
  </si>
  <si>
    <t>Кап ремонт администрация</t>
  </si>
  <si>
    <t xml:space="preserve">Увеличение зем.налога </t>
  </si>
  <si>
    <t>Повышение з.пл главы адм.</t>
  </si>
  <si>
    <t>Совет ветеранов</t>
  </si>
  <si>
    <t>Мероприятия согласно смете</t>
  </si>
  <si>
    <t>Аттестация рабочих мест (культура)</t>
  </si>
  <si>
    <t>121 р.мест *1600 руб.</t>
  </si>
  <si>
    <t>ДШИ р.п. Горный</t>
  </si>
  <si>
    <t>Коммунальные услуги</t>
  </si>
  <si>
    <t>Празднование 80-летия Тог.района</t>
  </si>
  <si>
    <t>Дополнительные расходы</t>
  </si>
  <si>
    <t xml:space="preserve">Энерг.обследование учр.культуры </t>
  </si>
  <si>
    <t>Источники финансирования</t>
  </si>
  <si>
    <t>Доходы</t>
  </si>
  <si>
    <t>Учр.культуры(КДЦ -210.7 тыс.руб, МЦБ-53.6 тыс.руб)</t>
  </si>
  <si>
    <t>Возврат кредита г.Тогучин</t>
  </si>
  <si>
    <t>Повышение з.пл пред совета</t>
  </si>
  <si>
    <t>Поправки бюджета 2012г.(октябрь)</t>
  </si>
  <si>
    <t>По обр учр .г.Тогучина</t>
  </si>
  <si>
    <t>По обр учр. г р.п. Горный</t>
  </si>
  <si>
    <t>(211 -59.8 тыс.руб.)</t>
  </si>
  <si>
    <t>Отзыв переданных полномочий по градостроительной деятельности р.п.горный</t>
  </si>
  <si>
    <t>Оперативное обслуживание эл.сетей за 2011 год</t>
  </si>
  <si>
    <t>Владимр СОШ</t>
  </si>
  <si>
    <t xml:space="preserve">Моллодежная политика </t>
  </si>
  <si>
    <t>Капитальный ремнт( учреждения  образования)</t>
  </si>
  <si>
    <t>мероприятия</t>
  </si>
  <si>
    <t>Врезка в магистральный водопровод</t>
  </si>
  <si>
    <t>Субсидия на рсодердание муниц.собственности</t>
  </si>
  <si>
    <t>Кроме того, техническая инвентаризация дорог</t>
  </si>
  <si>
    <t>(211 -107.9 тыс.руб.)</t>
  </si>
  <si>
    <t>(Отмостка-676.0, ремон помещения администрции( 924.0)</t>
  </si>
  <si>
    <t>Врезка в магистральный газопровод</t>
  </si>
  <si>
    <t>Капитальный ремонт</t>
  </si>
  <si>
    <t>Учреждения  образования</t>
  </si>
  <si>
    <t>Аттестация рабочих мест</t>
  </si>
  <si>
    <t xml:space="preserve"> Культура 121 р.мест *1600 руб.=193.6   Образование  266*1.6=425.6</t>
  </si>
  <si>
    <t>Субсидия на содержание муниц.собственности(резерв ДОУ)</t>
  </si>
  <si>
    <t>Межбюджетные трансферты</t>
  </si>
  <si>
    <t>Резервный  фонд НСО</t>
  </si>
  <si>
    <t>Ликвидация последствий урагана(ремонтно-восстановительные работы)</t>
  </si>
  <si>
    <t>Обеспечение жильем граждан РФ, проживающих в сельской местности, в рамках ФЦП "Социальное развитие села до 2013 года" за счет средств ФБ</t>
  </si>
  <si>
    <t xml:space="preserve">Перераспределние средств субсидии на модернизацию региональных систем общего образования в сумме </t>
  </si>
  <si>
    <t>449 р.мест*1.6</t>
  </si>
  <si>
    <t>Расчеты за поставленный уголь(подготовка к отопительному сезону)</t>
  </si>
  <si>
    <t>г.Тогучин</t>
  </si>
  <si>
    <t>Иные межбюджетные трансферты МО</t>
  </si>
  <si>
    <t>Степногутовский с.с.</t>
  </si>
  <si>
    <t>Лебедевский с.с.</t>
  </si>
  <si>
    <t>Софинансирование по строительству моста(дополнительно выделено за счет ср-в ОБ 4200 тыс.руб.</t>
  </si>
  <si>
    <t>Муниципальный район</t>
  </si>
  <si>
    <t xml:space="preserve">Приобретение автомобиля УАЗ </t>
  </si>
  <si>
    <t>Экология</t>
  </si>
  <si>
    <t>Пристройка к ТСОШ №3</t>
  </si>
  <si>
    <t>Стройконтроль</t>
  </si>
  <si>
    <t>Оплата за тех.усл для подключ к централизованным наружным сетям водоснабжения</t>
  </si>
  <si>
    <t>Льготный проезд(Требуется 110,0 - заложено 69.7 -экономия по  приобретению автобуса 12.5</t>
  </si>
  <si>
    <t>Физкультура и спорт</t>
  </si>
  <si>
    <t>План мероприятий</t>
  </si>
  <si>
    <t xml:space="preserve">Почетные граждане </t>
  </si>
  <si>
    <t>Увеличение численности  с 9 человек до 13</t>
  </si>
  <si>
    <t xml:space="preserve">Доплата к пенсии </t>
  </si>
  <si>
    <t>Обслуживание и содержание автобуса,ГСМ</t>
  </si>
  <si>
    <t>ЦРТДиЮ</t>
  </si>
  <si>
    <t>Строительство д.сада ул.Бригадная 22</t>
  </si>
  <si>
    <t>Договора СЭС по определению пригодности земельного участка</t>
  </si>
  <si>
    <t>Центральная библиотека</t>
  </si>
  <si>
    <t>Увеличение стоимости буклета к 80-летию района</t>
  </si>
  <si>
    <t>Увеличение смет казенных учреждений за счет средств поступающих от предпринимательской деятельности</t>
  </si>
  <si>
    <t>Мероприятия</t>
  </si>
  <si>
    <t xml:space="preserve">Увеличение численности </t>
  </si>
  <si>
    <t>Подарки первоклассникам о главы района</t>
  </si>
  <si>
    <t>Увеличение объемов</t>
  </si>
  <si>
    <t>уточненный пла</t>
  </si>
  <si>
    <t>Субсидии</t>
  </si>
  <si>
    <t>Поддержка малого предпринимательства</t>
  </si>
  <si>
    <t xml:space="preserve"> Субсидии на реконструкцию и строительство муниципальных учреждений культуры</t>
  </si>
  <si>
    <t>в т.ч.реконструкция ДК с. Янченково</t>
  </si>
  <si>
    <t>в т.ч. строительство пристройки к зданию библиотеки г. Тогучин</t>
  </si>
  <si>
    <t>ДЦП"Развитие газификации территорий населенных пунктов Новосибирской области на 2012-2016 годы"</t>
  </si>
  <si>
    <t>Субсидии на обеспечение жильем граждан, проживающих в сельской местности</t>
  </si>
  <si>
    <t>за счет средств ФБ</t>
  </si>
  <si>
    <t>за счет средств ОБ</t>
  </si>
  <si>
    <t xml:space="preserve">На реализацию ДЦП"Развитие автомобильных дорог регионального, межмуниципального и местного значения в Новосибирской области в 2012 - 2014 годах" на 2012 год </t>
  </si>
  <si>
    <t>Субсидии бюджетам на реализацию комплексных программ поддержки развития дошкольных образовательных учреждений в субъектах Российской Федерации</t>
  </si>
  <si>
    <t>Субсидии на содержание объектов муниц.сферы</t>
  </si>
  <si>
    <t>Субсидити на благоустройство гор.и сельских поселений</t>
  </si>
  <si>
    <t>Субсидии на ап.ремонт муниц.учрежд.культуры</t>
  </si>
  <si>
    <t>Субвенции</t>
  </si>
  <si>
    <t>классное руководство</t>
  </si>
  <si>
    <t>общеобраз.программы - школы</t>
  </si>
  <si>
    <t>жилье ветеранам  ВОВ</t>
  </si>
  <si>
    <t>Иные МБТ</t>
  </si>
  <si>
    <t>Субсидии на обесп.жильем мол.сем. ОБ</t>
  </si>
  <si>
    <t>Обслуживание муниципального долга</t>
  </si>
  <si>
    <t>Спорткомплекс присоединение к ЛЭП</t>
  </si>
  <si>
    <t>Резерв по коммунальным платежам</t>
  </si>
  <si>
    <t>Д.сады</t>
  </si>
  <si>
    <t>Школы</t>
  </si>
  <si>
    <t>Внешкольные учреждения</t>
  </si>
  <si>
    <t>Д.дом.</t>
  </si>
  <si>
    <t>Центр.бух.учета</t>
  </si>
  <si>
    <t>Культура</t>
  </si>
  <si>
    <t>ТСОШ №3 присоединение к ЛЭП</t>
  </si>
  <si>
    <t>Кудринская СОШ</t>
  </si>
  <si>
    <t>Шахтинская СОШ</t>
  </si>
  <si>
    <t>Ключевская СОШ</t>
  </si>
  <si>
    <t>Сурковская  СОШ</t>
  </si>
  <si>
    <t>Усть-Каменская СОШ</t>
  </si>
  <si>
    <t>Чемская СОШ</t>
  </si>
  <si>
    <t>Курундусская НОШ</t>
  </si>
  <si>
    <t>Березиковский ДОУ</t>
  </si>
  <si>
    <t>Киикский ДОУ</t>
  </si>
  <si>
    <t>Коуракский ДОУ</t>
  </si>
  <si>
    <t>Сурковский ДОУ</t>
  </si>
  <si>
    <t>Тогучинский д.сад № 10</t>
  </si>
  <si>
    <t>Тогучинский д.сад № 4</t>
  </si>
  <si>
    <t>Шахтинский ДОУ</t>
  </si>
  <si>
    <t>Новоабышевская ООШ</t>
  </si>
  <si>
    <t>Мироновская ООШ</t>
  </si>
  <si>
    <t>(Отмостка-676.0, ремонт помещения администрции( 924.0)</t>
  </si>
  <si>
    <t>Мероприятия метод кабинета</t>
  </si>
  <si>
    <t>кроме того за счет 225</t>
  </si>
  <si>
    <t>Коммунальные услуги(образование)</t>
  </si>
  <si>
    <t>Оформление муниц.собств-ти</t>
  </si>
  <si>
    <t>Администрация района</t>
  </si>
  <si>
    <t>Мероприятия сельского хозяйства</t>
  </si>
  <si>
    <t xml:space="preserve"> Заработная плата 172.0(изменение  шт.расписания),ком.услуги  172.6, расх.мат-лы 100, прочие услуги 300.15,(газета, ОСАГО,обучение, пульс плюс) приобр.осн.ср-в  139.6( мебель, карты-атласы авто.дорог)</t>
  </si>
  <si>
    <t>Прфицит</t>
  </si>
  <si>
    <t>З.пл.ДОУ</t>
  </si>
  <si>
    <t>Подготовка к отопит сезону</t>
  </si>
  <si>
    <t>Поправки бюджета 2012г.(Декабрь)</t>
  </si>
  <si>
    <t>Софинансирование по экомобилю</t>
  </si>
  <si>
    <t>Культурно- массовые мероприятия(новогодние мероприятия)</t>
  </si>
  <si>
    <t>МО района</t>
  </si>
  <si>
    <t>Гашение кред.задолж за пост.уголь</t>
  </si>
  <si>
    <t>Строительство пристройки к зданию библиотеки г. Тогучин</t>
  </si>
  <si>
    <t>Кредиты</t>
  </si>
  <si>
    <t>Киикский с.с.-300, Мирновский с.с. 307.1, Ст-гутовский с.с.-200.0, Вассинский 200.0</t>
  </si>
  <si>
    <t>Повышение с 1 декабря,новые группы</t>
  </si>
  <si>
    <t>Увеличение смет бюджетных учреждений(предпр.деят-ть)</t>
  </si>
  <si>
    <t>Неверно зачисленная родит.плата</t>
  </si>
  <si>
    <t>Субсидии на кап.ремонт муниц.учрежд.культуры</t>
  </si>
  <si>
    <t xml:space="preserve">Субсидии на реализацию ДЦП"Развитие автомобильных дорог регионального, межмуниципального и местного значения в Новосибирской области в 2012 - 2014 годах" на 2012 год </t>
  </si>
  <si>
    <t>Резерв на открытие доп.групп в ДОУ</t>
  </si>
  <si>
    <t>Работникам бюджетной сферы</t>
  </si>
  <si>
    <t>Увеличение объемов( Горный"Солнышко"- 37.2, Горновская СОШ-189.87,д.сад№6 -5.55,ТНОШ- 9.93, ТСОШ№2 -24.43, ТСОШ №3 -6.86, д.дом №2 -8.76)</t>
  </si>
  <si>
    <t>Заработная плата за декабрь</t>
  </si>
  <si>
    <t>Тер.планирование</t>
  </si>
  <si>
    <t>Софинансирование</t>
  </si>
  <si>
    <t>ТСОШ №3</t>
  </si>
  <si>
    <t>Поддержки ДОУ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</si>
</sst>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0.0"/>
    <numFmt numFmtId="165" formatCode="0.000"/>
    <numFmt numFmtId="166" formatCode="0.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u/>
      <sz val="14"/>
      <name val="Arial Cyr"/>
      <charset val="204"/>
    </font>
    <font>
      <sz val="10"/>
      <name val="Arial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i/>
      <u/>
      <sz val="14"/>
      <name val="Arial Cyr"/>
      <charset val="204"/>
    </font>
    <font>
      <sz val="14"/>
      <name val="Arial"/>
      <family val="2"/>
      <charset val="204"/>
    </font>
    <font>
      <b/>
      <i/>
      <sz val="14"/>
      <name val="Arial Cyr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Arial Cyr"/>
      <charset val="204"/>
    </font>
    <font>
      <b/>
      <u/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1" fillId="0" borderId="0"/>
  </cellStyleXfs>
  <cellXfs count="171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4" fillId="0" borderId="1" xfId="0" applyFont="1" applyBorder="1"/>
    <xf numFmtId="0" fontId="4" fillId="0" borderId="2" xfId="0" applyFont="1" applyFill="1" applyBorder="1"/>
    <xf numFmtId="0" fontId="4" fillId="0" borderId="1" xfId="0" applyFont="1" applyFill="1" applyBorder="1"/>
    <xf numFmtId="0" fontId="2" fillId="0" borderId="0" xfId="0" applyFont="1" applyAlignment="1">
      <alignment horizontal="right"/>
    </xf>
    <xf numFmtId="165" fontId="4" fillId="0" borderId="1" xfId="0" applyNumberFormat="1" applyFont="1" applyFill="1" applyBorder="1"/>
    <xf numFmtId="0" fontId="4" fillId="0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/>
    <xf numFmtId="165" fontId="4" fillId="0" borderId="1" xfId="0" applyNumberFormat="1" applyFont="1" applyBorder="1"/>
    <xf numFmtId="0" fontId="2" fillId="0" borderId="1" xfId="0" applyFont="1" applyFill="1" applyBorder="1"/>
    <xf numFmtId="0" fontId="2" fillId="0" borderId="1" xfId="0" applyFont="1" applyBorder="1" applyAlignment="1">
      <alignment wrapText="1"/>
    </xf>
    <xf numFmtId="165" fontId="2" fillId="0" borderId="1" xfId="0" applyNumberFormat="1" applyFont="1" applyBorder="1"/>
    <xf numFmtId="0" fontId="5" fillId="0" borderId="0" xfId="0" applyFont="1"/>
    <xf numFmtId="0" fontId="2" fillId="0" borderId="1" xfId="0" applyFont="1" applyBorder="1"/>
    <xf numFmtId="0" fontId="6" fillId="0" borderId="1" xfId="0" applyFont="1" applyBorder="1" applyAlignment="1">
      <alignment wrapText="1"/>
    </xf>
    <xf numFmtId="165" fontId="6" fillId="0" borderId="1" xfId="0" applyNumberFormat="1" applyFont="1" applyBorder="1"/>
    <xf numFmtId="0" fontId="6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right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4" fillId="0" borderId="0" xfId="0" applyFont="1" applyFill="1" applyBorder="1" applyAlignment="1">
      <alignment wrapText="1"/>
    </xf>
    <xf numFmtId="165" fontId="4" fillId="2" borderId="1" xfId="0" applyNumberFormat="1" applyFont="1" applyFill="1" applyBorder="1"/>
    <xf numFmtId="0" fontId="4" fillId="0" borderId="3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164" fontId="4" fillId="3" borderId="1" xfId="0" applyNumberFormat="1" applyFont="1" applyFill="1" applyBorder="1"/>
    <xf numFmtId="165" fontId="4" fillId="3" borderId="1" xfId="0" applyNumberFormat="1" applyFont="1" applyFill="1" applyBorder="1"/>
    <xf numFmtId="165" fontId="4" fillId="4" borderId="1" xfId="0" applyNumberFormat="1" applyFont="1" applyFill="1" applyBorder="1"/>
    <xf numFmtId="0" fontId="0" fillId="0" borderId="1" xfId="0" applyBorder="1"/>
    <xf numFmtId="0" fontId="5" fillId="0" borderId="1" xfId="0" applyFont="1" applyBorder="1"/>
    <xf numFmtId="0" fontId="0" fillId="0" borderId="1" xfId="0" applyFont="1" applyBorder="1"/>
    <xf numFmtId="0" fontId="8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0" fillId="0" borderId="6" xfId="0" applyBorder="1"/>
    <xf numFmtId="0" fontId="5" fillId="0" borderId="6" xfId="0" applyFont="1" applyBorder="1"/>
    <xf numFmtId="0" fontId="9" fillId="0" borderId="0" xfId="0" applyFont="1" applyFill="1" applyBorder="1"/>
    <xf numFmtId="0" fontId="0" fillId="0" borderId="0" xfId="0" applyBorder="1"/>
    <xf numFmtId="0" fontId="8" fillId="0" borderId="0" xfId="0" applyFont="1" applyBorder="1"/>
    <xf numFmtId="0" fontId="9" fillId="0" borderId="0" xfId="0" applyFont="1" applyBorder="1"/>
    <xf numFmtId="0" fontId="11" fillId="0" borderId="0" xfId="0" applyFont="1" applyBorder="1"/>
    <xf numFmtId="0" fontId="9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0" fillId="3" borderId="1" xfId="0" applyFill="1" applyBorder="1"/>
    <xf numFmtId="0" fontId="4" fillId="0" borderId="6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4" fillId="4" borderId="6" xfId="0" applyFont="1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4" fontId="4" fillId="0" borderId="1" xfId="1" applyFont="1" applyFill="1" applyBorder="1"/>
    <xf numFmtId="44" fontId="4" fillId="0" borderId="1" xfId="1" applyFont="1" applyBorder="1" applyAlignment="1">
      <alignment wrapText="1"/>
    </xf>
    <xf numFmtId="0" fontId="4" fillId="0" borderId="7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 wrapText="1"/>
    </xf>
    <xf numFmtId="0" fontId="4" fillId="4" borderId="3" xfId="0" applyFont="1" applyFill="1" applyBorder="1" applyAlignment="1">
      <alignment horizontal="left" vertical="center" wrapText="1"/>
    </xf>
    <xf numFmtId="2" fontId="4" fillId="0" borderId="1" xfId="0" applyNumberFormat="1" applyFont="1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15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wrapText="1"/>
    </xf>
    <xf numFmtId="0" fontId="16" fillId="4" borderId="1" xfId="0" applyFont="1" applyFill="1" applyBorder="1" applyAlignment="1">
      <alignment wrapText="1"/>
    </xf>
    <xf numFmtId="165" fontId="14" fillId="4" borderId="1" xfId="0" applyNumberFormat="1" applyFont="1" applyFill="1" applyBorder="1"/>
    <xf numFmtId="0" fontId="4" fillId="2" borderId="3" xfId="0" applyFont="1" applyFill="1" applyBorder="1" applyAlignment="1">
      <alignment horizontal="left" vertical="top" wrapText="1"/>
    </xf>
    <xf numFmtId="0" fontId="17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9" fillId="2" borderId="7" xfId="0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0" fontId="20" fillId="4" borderId="1" xfId="0" applyFont="1" applyFill="1" applyBorder="1" applyAlignment="1">
      <alignment vertical="top" wrapText="1"/>
    </xf>
    <xf numFmtId="0" fontId="18" fillId="2" borderId="10" xfId="0" applyFont="1" applyFill="1" applyBorder="1" applyAlignment="1">
      <alignment vertical="top" wrapText="1"/>
    </xf>
    <xf numFmtId="0" fontId="14" fillId="0" borderId="1" xfId="0" applyFont="1" applyBorder="1"/>
    <xf numFmtId="0" fontId="18" fillId="0" borderId="1" xfId="0" applyFont="1" applyBorder="1" applyAlignment="1">
      <alignment vertical="top"/>
    </xf>
    <xf numFmtId="0" fontId="18" fillId="2" borderId="7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0" fontId="20" fillId="2" borderId="7" xfId="0" applyFont="1" applyFill="1" applyBorder="1" applyAlignment="1">
      <alignment vertical="top" wrapText="1"/>
    </xf>
    <xf numFmtId="0" fontId="22" fillId="0" borderId="1" xfId="0" applyFont="1" applyBorder="1"/>
    <xf numFmtId="0" fontId="18" fillId="0" borderId="7" xfId="0" applyFont="1" applyBorder="1" applyAlignment="1">
      <alignment horizontal="left" vertical="center" wrapText="1"/>
    </xf>
    <xf numFmtId="0" fontId="20" fillId="2" borderId="9" xfId="0" applyFont="1" applyFill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vertical="top"/>
    </xf>
    <xf numFmtId="0" fontId="23" fillId="0" borderId="1" xfId="0" applyFont="1" applyBorder="1" applyAlignment="1">
      <alignment wrapText="1"/>
    </xf>
    <xf numFmtId="165" fontId="23" fillId="0" borderId="1" xfId="0" applyNumberFormat="1" applyFont="1" applyBorder="1"/>
    <xf numFmtId="165" fontId="24" fillId="0" borderId="7" xfId="0" applyNumberFormat="1" applyFont="1" applyBorder="1" applyAlignment="1">
      <alignment horizontal="right"/>
    </xf>
    <xf numFmtId="0" fontId="24" fillId="0" borderId="4" xfId="0" applyFont="1" applyBorder="1" applyAlignment="1">
      <alignment horizontal="left" vertical="top"/>
    </xf>
    <xf numFmtId="165" fontId="4" fillId="5" borderId="1" xfId="0" applyNumberFormat="1" applyFont="1" applyFill="1" applyBorder="1"/>
    <xf numFmtId="166" fontId="4" fillId="5" borderId="1" xfId="0" applyNumberFormat="1" applyFont="1" applyFill="1" applyBorder="1"/>
    <xf numFmtId="0" fontId="4" fillId="2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5" fontId="24" fillId="4" borderId="7" xfId="0" applyNumberFormat="1" applyFont="1" applyFill="1" applyBorder="1" applyAlignment="1">
      <alignment horizontal="right"/>
    </xf>
    <xf numFmtId="165" fontId="23" fillId="4" borderId="1" xfId="0" applyNumberFormat="1" applyFont="1" applyFill="1" applyBorder="1"/>
    <xf numFmtId="0" fontId="2" fillId="4" borderId="5" xfId="0" applyFon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6" fontId="4" fillId="4" borderId="1" xfId="0" applyNumberFormat="1" applyFont="1" applyFill="1" applyBorder="1"/>
    <xf numFmtId="0" fontId="4" fillId="2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166" fontId="0" fillId="0" borderId="0" xfId="0" applyNumberFormat="1"/>
    <xf numFmtId="165" fontId="4" fillId="4" borderId="1" xfId="0" applyNumberFormat="1" applyFont="1" applyFill="1" applyBorder="1" applyAlignment="1">
      <alignment vertical="top"/>
    </xf>
    <xf numFmtId="165" fontId="4" fillId="4" borderId="1" xfId="0" applyNumberFormat="1" applyFont="1" applyFill="1" applyBorder="1" applyAlignment="1">
      <alignment horizontal="right" vertical="top"/>
    </xf>
    <xf numFmtId="0" fontId="15" fillId="2" borderId="7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vertical="top"/>
    </xf>
    <xf numFmtId="0" fontId="4" fillId="0" borderId="12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165" fontId="4" fillId="4" borderId="0" xfId="0" applyNumberFormat="1" applyFont="1" applyFill="1" applyBorder="1"/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topLeftCell="A70" workbookViewId="0">
      <selection activeCell="C87" sqref="C87"/>
    </sheetView>
  </sheetViews>
  <sheetFormatPr defaultRowHeight="12.75" outlineLevelRow="1" x14ac:dyDescent="0.2"/>
  <cols>
    <col min="1" max="1" width="39.42578125" customWidth="1"/>
    <col min="2" max="2" width="42.42578125" customWidth="1"/>
    <col min="3" max="3" width="17.42578125" customWidth="1"/>
    <col min="4" max="4" width="9.5703125" bestFit="1" customWidth="1"/>
  </cols>
  <sheetData>
    <row r="1" spans="1:3" ht="18" x14ac:dyDescent="0.25">
      <c r="A1" s="142" t="s">
        <v>280</v>
      </c>
      <c r="B1" s="142"/>
      <c r="C1" s="142"/>
    </row>
    <row r="2" spans="1:3" ht="18" x14ac:dyDescent="0.25">
      <c r="A2" s="118" t="s">
        <v>161</v>
      </c>
      <c r="B2" s="69"/>
      <c r="C2" s="124">
        <f>C4+C6+C7+C14+C15+C16+C5</f>
        <v>12904.038</v>
      </c>
    </row>
    <row r="3" spans="1:3" ht="18" x14ac:dyDescent="0.25">
      <c r="A3" s="118"/>
      <c r="B3" s="69"/>
      <c r="C3" s="124"/>
    </row>
    <row r="4" spans="1:3" ht="36" x14ac:dyDescent="0.25">
      <c r="A4" s="74" t="s">
        <v>243</v>
      </c>
      <c r="B4" s="73"/>
      <c r="C4" s="43">
        <v>500</v>
      </c>
    </row>
    <row r="5" spans="1:3" ht="36" x14ac:dyDescent="0.25">
      <c r="A5" s="74" t="s">
        <v>252</v>
      </c>
      <c r="B5" s="73"/>
      <c r="C5" s="43">
        <v>989.13499999999999</v>
      </c>
    </row>
    <row r="6" spans="1:3" ht="36" x14ac:dyDescent="0.25">
      <c r="A6" s="74" t="s">
        <v>244</v>
      </c>
      <c r="B6" s="73"/>
      <c r="C6" s="43">
        <v>1410.2070000000001</v>
      </c>
    </row>
    <row r="7" spans="1:3" ht="18" x14ac:dyDescent="0.25">
      <c r="A7" s="143" t="s">
        <v>245</v>
      </c>
      <c r="B7" s="146" t="s">
        <v>246</v>
      </c>
      <c r="C7" s="43">
        <f>C8+C9+C10+C11+C12+C13</f>
        <v>7008.8079999999991</v>
      </c>
    </row>
    <row r="8" spans="1:3" ht="18.75" x14ac:dyDescent="0.3">
      <c r="A8" s="144"/>
      <c r="B8" s="146"/>
      <c r="C8" s="125">
        <v>1552.5</v>
      </c>
    </row>
    <row r="9" spans="1:3" ht="18.75" x14ac:dyDescent="0.3">
      <c r="A9" s="144"/>
      <c r="B9" s="115" t="s">
        <v>247</v>
      </c>
      <c r="C9" s="125">
        <v>4224.7079999999996</v>
      </c>
    </row>
    <row r="10" spans="1:3" ht="18.75" x14ac:dyDescent="0.3">
      <c r="A10" s="144"/>
      <c r="B10" s="115" t="s">
        <v>248</v>
      </c>
      <c r="C10" s="125">
        <v>212.7</v>
      </c>
    </row>
    <row r="11" spans="1:3" ht="18.75" x14ac:dyDescent="0.3">
      <c r="A11" s="144"/>
      <c r="B11" s="115" t="s">
        <v>249</v>
      </c>
      <c r="C11" s="125">
        <v>840.6</v>
      </c>
    </row>
    <row r="12" spans="1:3" ht="18.75" x14ac:dyDescent="0.3">
      <c r="A12" s="144"/>
      <c r="B12" s="115" t="s">
        <v>250</v>
      </c>
      <c r="C12" s="125">
        <v>26.4</v>
      </c>
    </row>
    <row r="13" spans="1:3" ht="15.75" customHeight="1" x14ac:dyDescent="0.3">
      <c r="A13" s="145"/>
      <c r="B13" s="115" t="s">
        <v>251</v>
      </c>
      <c r="C13" s="125">
        <v>151.9</v>
      </c>
    </row>
    <row r="14" spans="1:3" ht="18" x14ac:dyDescent="0.25">
      <c r="A14" s="5" t="s">
        <v>273</v>
      </c>
      <c r="B14" s="12"/>
      <c r="C14" s="43">
        <v>138.6</v>
      </c>
    </row>
    <row r="15" spans="1:3" ht="36" x14ac:dyDescent="0.25">
      <c r="A15" s="137" t="s">
        <v>234</v>
      </c>
      <c r="B15" s="12" t="s">
        <v>293</v>
      </c>
      <c r="C15" s="43">
        <v>2857.288</v>
      </c>
    </row>
    <row r="16" spans="1:3" ht="18" hidden="1" outlineLevel="1" x14ac:dyDescent="0.25">
      <c r="A16" s="5"/>
      <c r="B16" s="12"/>
      <c r="C16" s="43"/>
    </row>
    <row r="17" spans="1:3" ht="18" hidden="1" outlineLevel="1" x14ac:dyDescent="0.25">
      <c r="A17" s="5"/>
      <c r="B17" s="12"/>
      <c r="C17" s="43"/>
    </row>
    <row r="18" spans="1:3" ht="18" hidden="1" outlineLevel="1" x14ac:dyDescent="0.25">
      <c r="A18" s="5"/>
      <c r="B18" s="12"/>
      <c r="C18" s="43"/>
    </row>
    <row r="19" spans="1:3" ht="18" hidden="1" outlineLevel="1" x14ac:dyDescent="0.25">
      <c r="A19" s="5"/>
      <c r="B19" s="12"/>
      <c r="C19" s="43"/>
    </row>
    <row r="20" spans="1:3" ht="18" hidden="1" outlineLevel="1" x14ac:dyDescent="0.25">
      <c r="A20" s="5"/>
      <c r="B20" s="12"/>
      <c r="C20" s="43"/>
    </row>
    <row r="21" spans="1:3" ht="18" hidden="1" outlineLevel="1" x14ac:dyDescent="0.25">
      <c r="A21" s="5"/>
      <c r="B21" s="12"/>
      <c r="C21" s="43"/>
    </row>
    <row r="22" spans="1:3" ht="18" hidden="1" outlineLevel="1" x14ac:dyDescent="0.25">
      <c r="A22" s="31"/>
      <c r="B22" s="12"/>
      <c r="C22" s="43"/>
    </row>
    <row r="23" spans="1:3" ht="18" hidden="1" outlineLevel="1" x14ac:dyDescent="0.25">
      <c r="A23" s="31"/>
      <c r="B23" s="12"/>
      <c r="C23" s="43"/>
    </row>
    <row r="24" spans="1:3" ht="18" hidden="1" outlineLevel="1" x14ac:dyDescent="0.25">
      <c r="A24" s="74"/>
      <c r="B24" s="75"/>
      <c r="C24" s="43"/>
    </row>
    <row r="25" spans="1:3" ht="18" hidden="1" outlineLevel="1" x14ac:dyDescent="0.25">
      <c r="A25" s="5" t="s">
        <v>64</v>
      </c>
      <c r="B25" s="12"/>
      <c r="C25" s="43"/>
    </row>
    <row r="26" spans="1:3" ht="18" collapsed="1" x14ac:dyDescent="0.25">
      <c r="A26" s="122" t="s">
        <v>60</v>
      </c>
      <c r="B26" s="123"/>
      <c r="C26" s="126"/>
    </row>
    <row r="27" spans="1:3" ht="18" x14ac:dyDescent="0.25">
      <c r="A27" s="122" t="s">
        <v>64</v>
      </c>
      <c r="B27" s="123"/>
      <c r="C27" s="127">
        <f>C28+C37</f>
        <v>12904.038</v>
      </c>
    </row>
    <row r="28" spans="1:3" ht="37.5" x14ac:dyDescent="0.3">
      <c r="A28" s="92" t="s">
        <v>195</v>
      </c>
      <c r="B28" s="93"/>
      <c r="C28" s="94">
        <f>C29+C30+C31+C32+C33+C34+C36+++C35</f>
        <v>4421</v>
      </c>
    </row>
    <row r="29" spans="1:3" ht="18" x14ac:dyDescent="0.25">
      <c r="A29" s="91" t="s">
        <v>194</v>
      </c>
      <c r="B29" s="147" t="s">
        <v>193</v>
      </c>
      <c r="C29" s="43">
        <v>260</v>
      </c>
    </row>
    <row r="30" spans="1:3" ht="18" x14ac:dyDescent="0.25">
      <c r="A30" s="91" t="s">
        <v>83</v>
      </c>
      <c r="B30" s="148"/>
      <c r="C30" s="43">
        <v>200</v>
      </c>
    </row>
    <row r="31" spans="1:3" ht="18" x14ac:dyDescent="0.25">
      <c r="A31" s="91" t="s">
        <v>197</v>
      </c>
      <c r="B31" s="148"/>
      <c r="C31" s="43">
        <v>200</v>
      </c>
    </row>
    <row r="32" spans="1:3" ht="18" x14ac:dyDescent="0.25">
      <c r="A32" s="81" t="s">
        <v>146</v>
      </c>
      <c r="B32" s="148"/>
      <c r="C32" s="43">
        <v>440</v>
      </c>
    </row>
    <row r="33" spans="1:5" ht="18" x14ac:dyDescent="0.25">
      <c r="A33" s="62" t="s">
        <v>13</v>
      </c>
      <c r="B33" s="149"/>
      <c r="C33" s="43">
        <v>300</v>
      </c>
    </row>
    <row r="34" spans="1:5" ht="90" x14ac:dyDescent="0.25">
      <c r="A34" s="39" t="s">
        <v>196</v>
      </c>
      <c r="B34" s="39" t="s">
        <v>198</v>
      </c>
      <c r="C34" s="43">
        <v>221</v>
      </c>
    </row>
    <row r="35" spans="1:5" ht="18" x14ac:dyDescent="0.25">
      <c r="A35" s="90" t="s">
        <v>197</v>
      </c>
      <c r="B35" s="12" t="s">
        <v>279</v>
      </c>
      <c r="C35" s="43">
        <v>300</v>
      </c>
    </row>
    <row r="36" spans="1:5" ht="36" x14ac:dyDescent="0.25">
      <c r="A36" s="39" t="s">
        <v>283</v>
      </c>
      <c r="B36" s="39" t="s">
        <v>284</v>
      </c>
      <c r="C36" s="43">
        <v>2500</v>
      </c>
    </row>
    <row r="37" spans="1:5" ht="18.75" x14ac:dyDescent="0.3">
      <c r="A37" s="63" t="s">
        <v>199</v>
      </c>
      <c r="B37" s="39"/>
      <c r="C37" s="94">
        <f>C38+C39+C40+C41+C42+C43+C44+C45+C46+C47+C48+C49+C50+C67+C68+C69+C70+C71+C72+C74+C73</f>
        <v>8483.0380000000005</v>
      </c>
    </row>
    <row r="38" spans="1:5" ht="18" x14ac:dyDescent="0.25">
      <c r="A38" s="147" t="s">
        <v>201</v>
      </c>
      <c r="B38" s="39" t="s">
        <v>200</v>
      </c>
      <c r="C38" s="43">
        <v>185.6</v>
      </c>
    </row>
    <row r="39" spans="1:5" ht="36" x14ac:dyDescent="0.25">
      <c r="A39" s="149"/>
      <c r="B39" s="39" t="s">
        <v>281</v>
      </c>
      <c r="C39" s="43">
        <v>16.2</v>
      </c>
      <c r="D39" s="134">
        <f>C38+C39+C40+C41+C42+C43+C44+C45+C46+C47+C48+C49+C50+C67+C68+C69+C70+C71+C72+C74</f>
        <v>5671.7850000000008</v>
      </c>
    </row>
    <row r="40" spans="1:5" ht="18" x14ac:dyDescent="0.25">
      <c r="A40" s="147" t="s">
        <v>202</v>
      </c>
      <c r="B40" s="39" t="s">
        <v>203</v>
      </c>
      <c r="C40" s="43">
        <v>364.2</v>
      </c>
    </row>
    <row r="41" spans="1:5" ht="54" x14ac:dyDescent="0.25">
      <c r="A41" s="149"/>
      <c r="B41" s="39" t="s">
        <v>204</v>
      </c>
      <c r="C41" s="43">
        <v>71.510000000000005</v>
      </c>
    </row>
    <row r="42" spans="1:5" ht="40.5" customHeight="1" x14ac:dyDescent="0.2">
      <c r="A42" s="121" t="s">
        <v>213</v>
      </c>
      <c r="B42" s="129" t="s">
        <v>214</v>
      </c>
      <c r="C42" s="135">
        <v>85.72</v>
      </c>
    </row>
    <row r="43" spans="1:5" ht="72" x14ac:dyDescent="0.25">
      <c r="A43" s="129" t="s">
        <v>68</v>
      </c>
      <c r="B43" s="39" t="s">
        <v>205</v>
      </c>
      <c r="C43" s="43">
        <v>27.8</v>
      </c>
    </row>
    <row r="44" spans="1:5" ht="36" x14ac:dyDescent="0.25">
      <c r="A44" s="129" t="s">
        <v>212</v>
      </c>
      <c r="B44" s="39" t="s">
        <v>211</v>
      </c>
      <c r="C44" s="43">
        <v>55.1</v>
      </c>
    </row>
    <row r="45" spans="1:5" ht="36" x14ac:dyDescent="0.25">
      <c r="A45" s="129" t="s">
        <v>215</v>
      </c>
      <c r="B45" s="39" t="s">
        <v>216</v>
      </c>
      <c r="C45" s="43">
        <v>43.35</v>
      </c>
    </row>
    <row r="46" spans="1:5" ht="18" x14ac:dyDescent="0.25">
      <c r="A46" s="130" t="s">
        <v>206</v>
      </c>
      <c r="B46" s="12" t="s">
        <v>207</v>
      </c>
      <c r="C46" s="43">
        <v>150.94999999999999</v>
      </c>
    </row>
    <row r="47" spans="1:5" ht="36" x14ac:dyDescent="0.25">
      <c r="A47" s="131" t="s">
        <v>270</v>
      </c>
      <c r="B47" s="12" t="s">
        <v>220</v>
      </c>
      <c r="C47" s="43">
        <v>109.625</v>
      </c>
      <c r="E47">
        <v>109.625</v>
      </c>
    </row>
    <row r="48" spans="1:5" ht="36" x14ac:dyDescent="0.25">
      <c r="A48" s="131" t="s">
        <v>208</v>
      </c>
      <c r="B48" s="12" t="s">
        <v>209</v>
      </c>
      <c r="C48" s="43">
        <v>147.6</v>
      </c>
      <c r="D48">
        <v>30.5</v>
      </c>
      <c r="E48" t="s">
        <v>271</v>
      </c>
    </row>
    <row r="49" spans="1:3" ht="18" x14ac:dyDescent="0.25">
      <c r="A49" s="130" t="s">
        <v>210</v>
      </c>
      <c r="B49" s="12" t="s">
        <v>219</v>
      </c>
      <c r="C49" s="43">
        <v>124.7</v>
      </c>
    </row>
    <row r="50" spans="1:3" ht="91.5" customHeight="1" x14ac:dyDescent="0.25">
      <c r="A50" s="130" t="s">
        <v>217</v>
      </c>
      <c r="B50" s="12"/>
      <c r="C50" s="135">
        <f>C51+C52+C53+C54+C55+C56+C57+C60+C61+C62+C63+C64+C65+C66+C58+C59</f>
        <v>595.20000000000005</v>
      </c>
    </row>
    <row r="51" spans="1:3" ht="29.25" hidden="1" customHeight="1" outlineLevel="1" x14ac:dyDescent="0.25">
      <c r="A51" s="130"/>
      <c r="B51" s="12" t="s">
        <v>253</v>
      </c>
      <c r="C51" s="43">
        <v>14</v>
      </c>
    </row>
    <row r="52" spans="1:3" ht="22.5" hidden="1" customHeight="1" outlineLevel="1" x14ac:dyDescent="0.25">
      <c r="A52" s="131"/>
      <c r="B52" s="12" t="s">
        <v>254</v>
      </c>
      <c r="C52" s="43">
        <v>100</v>
      </c>
    </row>
    <row r="53" spans="1:3" ht="19.5" hidden="1" customHeight="1" outlineLevel="1" x14ac:dyDescent="0.25">
      <c r="A53" s="131"/>
      <c r="B53" s="12" t="s">
        <v>255</v>
      </c>
      <c r="C53" s="43">
        <v>21</v>
      </c>
    </row>
    <row r="54" spans="1:3" ht="22.5" hidden="1" customHeight="1" outlineLevel="1" x14ac:dyDescent="0.25">
      <c r="A54" s="131"/>
      <c r="B54" s="12" t="s">
        <v>256</v>
      </c>
      <c r="C54" s="43">
        <v>80</v>
      </c>
    </row>
    <row r="55" spans="1:3" ht="21.75" hidden="1" customHeight="1" outlineLevel="1" x14ac:dyDescent="0.25">
      <c r="A55" s="131"/>
      <c r="B55" s="12" t="s">
        <v>257</v>
      </c>
      <c r="C55" s="43">
        <v>100</v>
      </c>
    </row>
    <row r="56" spans="1:3" ht="19.5" hidden="1" customHeight="1" outlineLevel="1" x14ac:dyDescent="0.25">
      <c r="A56" s="131"/>
      <c r="B56" s="12" t="s">
        <v>258</v>
      </c>
      <c r="C56" s="43">
        <v>15</v>
      </c>
    </row>
    <row r="57" spans="1:3" ht="21" hidden="1" customHeight="1" outlineLevel="1" x14ac:dyDescent="0.25">
      <c r="A57" s="131"/>
      <c r="B57" s="12" t="s">
        <v>259</v>
      </c>
      <c r="C57" s="43">
        <v>5</v>
      </c>
    </row>
    <row r="58" spans="1:3" ht="24.75" hidden="1" customHeight="1" outlineLevel="1" x14ac:dyDescent="0.25">
      <c r="A58" s="131"/>
      <c r="B58" s="12" t="s">
        <v>267</v>
      </c>
      <c r="C58" s="43">
        <v>9</v>
      </c>
    </row>
    <row r="59" spans="1:3" ht="22.5" hidden="1" customHeight="1" outlineLevel="1" x14ac:dyDescent="0.25">
      <c r="A59" s="131"/>
      <c r="B59" s="12" t="s">
        <v>268</v>
      </c>
      <c r="C59" s="43">
        <v>6.2</v>
      </c>
    </row>
    <row r="60" spans="1:3" ht="22.5" hidden="1" customHeight="1" outlineLevel="1" x14ac:dyDescent="0.25">
      <c r="A60" s="131"/>
      <c r="B60" s="12" t="s">
        <v>260</v>
      </c>
      <c r="C60" s="43">
        <v>25</v>
      </c>
    </row>
    <row r="61" spans="1:3" ht="24" hidden="1" customHeight="1" outlineLevel="1" x14ac:dyDescent="0.25">
      <c r="A61" s="131"/>
      <c r="B61" s="12" t="s">
        <v>261</v>
      </c>
      <c r="C61" s="43">
        <v>30</v>
      </c>
    </row>
    <row r="62" spans="1:3" ht="19.5" hidden="1" customHeight="1" outlineLevel="1" x14ac:dyDescent="0.25">
      <c r="A62" s="131"/>
      <c r="B62" s="12" t="s">
        <v>262</v>
      </c>
      <c r="C62" s="43">
        <v>10</v>
      </c>
    </row>
    <row r="63" spans="1:3" ht="23.25" hidden="1" customHeight="1" outlineLevel="1" x14ac:dyDescent="0.25">
      <c r="A63" s="131"/>
      <c r="B63" s="12" t="s">
        <v>263</v>
      </c>
      <c r="C63" s="43">
        <v>20</v>
      </c>
    </row>
    <row r="64" spans="1:3" ht="30.75" hidden="1" customHeight="1" outlineLevel="1" x14ac:dyDescent="0.25">
      <c r="A64" s="131"/>
      <c r="B64" s="12" t="s">
        <v>264</v>
      </c>
      <c r="C64" s="43">
        <v>10</v>
      </c>
    </row>
    <row r="65" spans="1:4" ht="30" hidden="1" customHeight="1" outlineLevel="1" x14ac:dyDescent="0.25">
      <c r="A65" s="131"/>
      <c r="B65" s="12" t="s">
        <v>265</v>
      </c>
      <c r="C65" s="43">
        <v>100</v>
      </c>
    </row>
    <row r="66" spans="1:4" ht="26.25" hidden="1" customHeight="1" outlineLevel="1" x14ac:dyDescent="0.25">
      <c r="A66" s="131"/>
      <c r="B66" s="12" t="s">
        <v>266</v>
      </c>
      <c r="C66" s="43">
        <v>50</v>
      </c>
    </row>
    <row r="67" spans="1:4" ht="36" collapsed="1" x14ac:dyDescent="0.25">
      <c r="A67" s="131" t="s">
        <v>289</v>
      </c>
      <c r="B67" s="133" t="s">
        <v>290</v>
      </c>
      <c r="C67" s="43">
        <v>390.12</v>
      </c>
      <c r="D67">
        <v>35.137</v>
      </c>
    </row>
    <row r="68" spans="1:4" ht="107.25" customHeight="1" x14ac:dyDescent="0.2">
      <c r="A68" s="132" t="s">
        <v>272</v>
      </c>
      <c r="B68" s="130" t="s">
        <v>295</v>
      </c>
      <c r="C68" s="135">
        <v>282.60000000000002</v>
      </c>
    </row>
    <row r="69" spans="1:4" ht="142.5" customHeight="1" x14ac:dyDescent="0.2">
      <c r="A69" s="90" t="s">
        <v>274</v>
      </c>
      <c r="B69" s="133" t="s">
        <v>276</v>
      </c>
      <c r="C69" s="136">
        <v>884.35</v>
      </c>
    </row>
    <row r="70" spans="1:4" ht="36" x14ac:dyDescent="0.25">
      <c r="A70" s="90" t="s">
        <v>275</v>
      </c>
      <c r="B70" s="12"/>
      <c r="C70" s="128">
        <v>76.459999999999994</v>
      </c>
    </row>
    <row r="71" spans="1:4" ht="54" x14ac:dyDescent="0.25">
      <c r="A71" s="90" t="s">
        <v>251</v>
      </c>
      <c r="B71" s="90" t="s">
        <v>282</v>
      </c>
      <c r="C71" s="128">
        <v>100</v>
      </c>
    </row>
    <row r="72" spans="1:4" ht="33" customHeight="1" x14ac:dyDescent="0.25">
      <c r="A72" s="90" t="s">
        <v>278</v>
      </c>
      <c r="B72" s="12" t="s">
        <v>288</v>
      </c>
      <c r="C72" s="43">
        <v>953.6</v>
      </c>
    </row>
    <row r="73" spans="1:4" ht="18" x14ac:dyDescent="0.25">
      <c r="A73" s="90" t="s">
        <v>296</v>
      </c>
      <c r="B73" s="12" t="s">
        <v>294</v>
      </c>
      <c r="C73" s="43">
        <v>2811.2530000000002</v>
      </c>
      <c r="D73">
        <v>3448.2</v>
      </c>
    </row>
    <row r="74" spans="1:4" ht="54" x14ac:dyDescent="0.25">
      <c r="A74" s="90" t="s">
        <v>286</v>
      </c>
      <c r="B74" s="12" t="s">
        <v>287</v>
      </c>
      <c r="C74" s="43">
        <v>1007.1</v>
      </c>
    </row>
    <row r="75" spans="1:4" ht="15" customHeight="1" x14ac:dyDescent="0.25">
      <c r="A75" s="5" t="s">
        <v>277</v>
      </c>
      <c r="B75" s="30"/>
      <c r="C75" s="43">
        <f>C2-C27</f>
        <v>0</v>
      </c>
    </row>
    <row r="76" spans="1:4" x14ac:dyDescent="0.2">
      <c r="B76" s="13"/>
    </row>
    <row r="77" spans="1:4" ht="18" x14ac:dyDescent="0.25">
      <c r="A77" s="169" t="s">
        <v>297</v>
      </c>
      <c r="B77" s="13" t="s">
        <v>298</v>
      </c>
      <c r="C77" s="170">
        <v>111</v>
      </c>
    </row>
    <row r="78" spans="1:4" ht="18" x14ac:dyDescent="0.25">
      <c r="A78" s="169" t="s">
        <v>299</v>
      </c>
      <c r="B78" s="13" t="s">
        <v>298</v>
      </c>
      <c r="C78" s="170">
        <v>449.18144000000001</v>
      </c>
    </row>
    <row r="79" spans="1:4" ht="18" x14ac:dyDescent="0.25">
      <c r="A79" s="169" t="s">
        <v>300</v>
      </c>
      <c r="B79" s="13" t="s">
        <v>298</v>
      </c>
      <c r="C79" s="170">
        <v>72.92</v>
      </c>
    </row>
    <row r="80" spans="1:4" x14ac:dyDescent="0.2">
      <c r="B80" s="13"/>
    </row>
    <row r="81" spans="1:3" x14ac:dyDescent="0.2">
      <c r="B81" s="13"/>
    </row>
    <row r="82" spans="1:3" ht="18" x14ac:dyDescent="0.25">
      <c r="A82" s="139" t="s">
        <v>187</v>
      </c>
      <c r="B82" s="140"/>
      <c r="C82" s="141"/>
    </row>
    <row r="83" spans="1:3" ht="31.5" x14ac:dyDescent="0.2">
      <c r="A83" s="96" t="s">
        <v>199</v>
      </c>
      <c r="B83" s="97"/>
      <c r="C83" s="97" t="s">
        <v>222</v>
      </c>
    </row>
    <row r="84" spans="1:3" ht="19.5" x14ac:dyDescent="0.2">
      <c r="A84" s="111" t="s">
        <v>223</v>
      </c>
      <c r="B84" s="98"/>
      <c r="C84" s="98">
        <f>C85+C86+C87+C88+C91+C92+C93+C94+C95</f>
        <v>-251.20000000000073</v>
      </c>
    </row>
    <row r="85" spans="1:3" ht="31.5" x14ac:dyDescent="0.2">
      <c r="A85" s="101" t="s">
        <v>224</v>
      </c>
      <c r="B85" s="101"/>
      <c r="C85" s="46">
        <v>149</v>
      </c>
    </row>
    <row r="86" spans="1:3" ht="31.5" x14ac:dyDescent="0.2">
      <c r="A86" s="99" t="s">
        <v>285</v>
      </c>
      <c r="B86" s="100"/>
      <c r="C86" s="46">
        <v>-17327</v>
      </c>
    </row>
    <row r="87" spans="1:3" ht="63" x14ac:dyDescent="0.2">
      <c r="A87" s="112" t="s">
        <v>228</v>
      </c>
      <c r="B87" s="101"/>
      <c r="C87" s="46">
        <v>-3502.9</v>
      </c>
    </row>
    <row r="88" spans="1:3" ht="45.75" customHeight="1" x14ac:dyDescent="0.2">
      <c r="A88" s="101" t="s">
        <v>229</v>
      </c>
      <c r="B88" s="101"/>
      <c r="C88" s="46">
        <v>362</v>
      </c>
    </row>
    <row r="89" spans="1:3" ht="15.75" x14ac:dyDescent="0.2">
      <c r="A89" s="101" t="s">
        <v>230</v>
      </c>
      <c r="B89" s="102"/>
      <c r="C89" s="46">
        <v>295</v>
      </c>
    </row>
    <row r="90" spans="1:3" ht="15.75" x14ac:dyDescent="0.2">
      <c r="A90" s="101" t="s">
        <v>231</v>
      </c>
      <c r="B90" s="102"/>
      <c r="C90" s="46">
        <v>67</v>
      </c>
    </row>
    <row r="91" spans="1:3" ht="92.25" customHeight="1" x14ac:dyDescent="0.25">
      <c r="A91" s="113" t="s">
        <v>292</v>
      </c>
      <c r="B91" s="114"/>
      <c r="C91" s="46">
        <v>1307.0999999999999</v>
      </c>
    </row>
    <row r="92" spans="1:3" ht="78.75" x14ac:dyDescent="0.2">
      <c r="A92" s="101" t="s">
        <v>233</v>
      </c>
      <c r="B92" s="101"/>
      <c r="C92" s="46">
        <v>-31.1</v>
      </c>
    </row>
    <row r="93" spans="1:3" ht="31.5" customHeight="1" x14ac:dyDescent="0.2">
      <c r="A93" s="109" t="s">
        <v>234</v>
      </c>
      <c r="B93" s="101"/>
      <c r="C93" s="46">
        <v>249.7</v>
      </c>
    </row>
    <row r="94" spans="1:3" ht="31.5" x14ac:dyDescent="0.2">
      <c r="A94" s="101" t="s">
        <v>235</v>
      </c>
      <c r="B94" s="101"/>
      <c r="C94" s="46">
        <v>7300</v>
      </c>
    </row>
    <row r="95" spans="1:3" ht="31.5" x14ac:dyDescent="0.2">
      <c r="A95" s="101" t="s">
        <v>291</v>
      </c>
      <c r="B95" s="101"/>
      <c r="C95" s="46">
        <v>11242</v>
      </c>
    </row>
    <row r="96" spans="1:3" ht="19.5" x14ac:dyDescent="0.3">
      <c r="A96" s="103" t="s">
        <v>237</v>
      </c>
      <c r="B96" s="104"/>
      <c r="C96" s="105">
        <f>C97+C98+C99</f>
        <v>14693.5</v>
      </c>
    </row>
    <row r="97" spans="1:3" ht="15.75" x14ac:dyDescent="0.2">
      <c r="A97" s="101" t="s">
        <v>238</v>
      </c>
      <c r="B97" s="101"/>
      <c r="C97" s="46">
        <v>-250</v>
      </c>
    </row>
    <row r="98" spans="1:3" ht="15.75" x14ac:dyDescent="0.2">
      <c r="A98" s="101" t="s">
        <v>239</v>
      </c>
      <c r="B98" s="101"/>
      <c r="C98" s="46">
        <v>1479.5</v>
      </c>
    </row>
    <row r="99" spans="1:3" ht="15.75" x14ac:dyDescent="0.2">
      <c r="A99" s="101" t="s">
        <v>240</v>
      </c>
      <c r="B99" s="101"/>
      <c r="C99" s="46">
        <v>13464</v>
      </c>
    </row>
    <row r="100" spans="1:3" ht="19.5" x14ac:dyDescent="0.2">
      <c r="A100" s="106" t="s">
        <v>241</v>
      </c>
      <c r="B100" s="107"/>
      <c r="C100" s="138">
        <f>C101</f>
        <v>995.5</v>
      </c>
    </row>
    <row r="101" spans="1:3" ht="31.5" x14ac:dyDescent="0.2">
      <c r="A101" s="109" t="s">
        <v>242</v>
      </c>
      <c r="B101" s="101"/>
      <c r="C101" s="49">
        <v>995.5</v>
      </c>
    </row>
    <row r="102" spans="1:3" ht="18.75" x14ac:dyDescent="0.3">
      <c r="A102" s="110" t="s">
        <v>3</v>
      </c>
      <c r="B102" s="110"/>
      <c r="C102" s="110">
        <f>C84+C96+C100</f>
        <v>15437.8</v>
      </c>
    </row>
  </sheetData>
  <mergeCells count="7">
    <mergeCell ref="A82:C82"/>
    <mergeCell ref="A1:C1"/>
    <mergeCell ref="A7:A13"/>
    <mergeCell ref="B7:B8"/>
    <mergeCell ref="B29:B33"/>
    <mergeCell ref="A38:A39"/>
    <mergeCell ref="A40:A41"/>
  </mergeCells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6"/>
  <sheetViews>
    <sheetView topLeftCell="A45" workbookViewId="0">
      <selection activeCell="C10" sqref="C10"/>
    </sheetView>
  </sheetViews>
  <sheetFormatPr defaultRowHeight="12.75" outlineLevelRow="1" x14ac:dyDescent="0.2"/>
  <cols>
    <col min="1" max="1" width="59.7109375" customWidth="1"/>
    <col min="2" max="2" width="44.7109375" customWidth="1"/>
    <col min="3" max="3" width="17.42578125" customWidth="1"/>
  </cols>
  <sheetData>
    <row r="3" spans="1:3" ht="18" x14ac:dyDescent="0.25">
      <c r="A3" s="142" t="s">
        <v>166</v>
      </c>
      <c r="B3" s="142"/>
      <c r="C3" s="142"/>
    </row>
    <row r="4" spans="1:3" ht="18" x14ac:dyDescent="0.25">
      <c r="A4" s="118" t="s">
        <v>161</v>
      </c>
      <c r="B4" s="69"/>
      <c r="C4" s="117">
        <f>C5+C7+C8+C15+C16+C17+C6</f>
        <v>10046.75</v>
      </c>
    </row>
    <row r="5" spans="1:3" ht="18" x14ac:dyDescent="0.25">
      <c r="A5" s="76" t="s">
        <v>243</v>
      </c>
      <c r="B5" s="73"/>
      <c r="C5" s="15">
        <v>500</v>
      </c>
    </row>
    <row r="6" spans="1:3" ht="18" x14ac:dyDescent="0.25">
      <c r="A6" s="76" t="s">
        <v>252</v>
      </c>
      <c r="B6" s="73"/>
      <c r="C6" s="42">
        <v>989.13499999999999</v>
      </c>
    </row>
    <row r="7" spans="1:3" ht="18" x14ac:dyDescent="0.25">
      <c r="A7" s="76" t="s">
        <v>244</v>
      </c>
      <c r="B7" s="73"/>
      <c r="C7" s="15">
        <v>1410.2070000000001</v>
      </c>
    </row>
    <row r="8" spans="1:3" ht="18" x14ac:dyDescent="0.25">
      <c r="A8" s="152" t="s">
        <v>245</v>
      </c>
      <c r="B8" s="146" t="s">
        <v>246</v>
      </c>
      <c r="C8" s="15">
        <f>C9+C10+C11+C12+C13+C14</f>
        <v>7008.8079999999991</v>
      </c>
    </row>
    <row r="9" spans="1:3" ht="18.75" x14ac:dyDescent="0.3">
      <c r="A9" s="153"/>
      <c r="B9" s="146"/>
      <c r="C9" s="116">
        <v>1552.5</v>
      </c>
    </row>
    <row r="10" spans="1:3" ht="18.75" x14ac:dyDescent="0.3">
      <c r="A10" s="153"/>
      <c r="B10" s="115" t="s">
        <v>247</v>
      </c>
      <c r="C10" s="116">
        <v>4224.7079999999996</v>
      </c>
    </row>
    <row r="11" spans="1:3" ht="18.75" x14ac:dyDescent="0.3">
      <c r="A11" s="153"/>
      <c r="B11" s="115" t="s">
        <v>248</v>
      </c>
      <c r="C11" s="116">
        <v>212.7</v>
      </c>
    </row>
    <row r="12" spans="1:3" ht="18.75" x14ac:dyDescent="0.3">
      <c r="A12" s="153"/>
      <c r="B12" s="115" t="s">
        <v>249</v>
      </c>
      <c r="C12" s="116">
        <v>840.6</v>
      </c>
    </row>
    <row r="13" spans="1:3" ht="18.75" x14ac:dyDescent="0.3">
      <c r="A13" s="153"/>
      <c r="B13" s="115" t="s">
        <v>250</v>
      </c>
      <c r="C13" s="116">
        <v>26.4</v>
      </c>
    </row>
    <row r="14" spans="1:3" ht="18.75" x14ac:dyDescent="0.3">
      <c r="A14" s="154"/>
      <c r="B14" s="115" t="s">
        <v>251</v>
      </c>
      <c r="C14" s="116">
        <v>151.9</v>
      </c>
    </row>
    <row r="15" spans="1:3" ht="18" x14ac:dyDescent="0.25">
      <c r="A15" s="5" t="s">
        <v>273</v>
      </c>
      <c r="B15" s="12"/>
      <c r="C15" s="15">
        <v>138.6</v>
      </c>
    </row>
    <row r="16" spans="1:3" ht="18" hidden="1" outlineLevel="1" x14ac:dyDescent="0.25">
      <c r="A16" s="5"/>
      <c r="B16" s="12"/>
      <c r="C16" s="15"/>
    </row>
    <row r="17" spans="1:3" ht="18" hidden="1" outlineLevel="1" x14ac:dyDescent="0.25">
      <c r="A17" s="5"/>
      <c r="B17" s="12"/>
      <c r="C17" s="15"/>
    </row>
    <row r="18" spans="1:3" ht="18" hidden="1" outlineLevel="1" x14ac:dyDescent="0.25">
      <c r="A18" s="5"/>
      <c r="B18" s="12"/>
      <c r="C18" s="15"/>
    </row>
    <row r="19" spans="1:3" ht="18" hidden="1" outlineLevel="1" x14ac:dyDescent="0.25">
      <c r="A19" s="5"/>
      <c r="B19" s="12"/>
      <c r="C19" s="15"/>
    </row>
    <row r="20" spans="1:3" ht="18" hidden="1" outlineLevel="1" x14ac:dyDescent="0.25">
      <c r="A20" s="5"/>
      <c r="B20" s="12"/>
      <c r="C20" s="15"/>
    </row>
    <row r="21" spans="1:3" ht="18" hidden="1" outlineLevel="1" x14ac:dyDescent="0.25">
      <c r="A21" s="5"/>
      <c r="B21" s="12"/>
      <c r="C21" s="15"/>
    </row>
    <row r="22" spans="1:3" ht="18" hidden="1" outlineLevel="1" x14ac:dyDescent="0.25">
      <c r="A22" s="5"/>
      <c r="B22" s="12"/>
      <c r="C22" s="15"/>
    </row>
    <row r="23" spans="1:3" ht="18" hidden="1" outlineLevel="1" x14ac:dyDescent="0.25">
      <c r="A23" s="31"/>
      <c r="B23" s="12"/>
      <c r="C23" s="15"/>
    </row>
    <row r="24" spans="1:3" ht="18" hidden="1" outlineLevel="1" x14ac:dyDescent="0.25">
      <c r="A24" s="31"/>
      <c r="B24" s="12"/>
      <c r="C24" s="15"/>
    </row>
    <row r="25" spans="1:3" ht="18" hidden="1" outlineLevel="1" x14ac:dyDescent="0.25">
      <c r="A25" s="74"/>
      <c r="B25" s="75"/>
      <c r="C25" s="15"/>
    </row>
    <row r="26" spans="1:3" ht="18" hidden="1" outlineLevel="1" x14ac:dyDescent="0.25">
      <c r="A26" s="5" t="s">
        <v>64</v>
      </c>
      <c r="B26" s="12"/>
      <c r="C26" s="15"/>
    </row>
    <row r="27" spans="1:3" ht="18" collapsed="1" x14ac:dyDescent="0.25">
      <c r="A27" s="86" t="s">
        <v>60</v>
      </c>
      <c r="B27" s="87"/>
      <c r="C27" s="87"/>
    </row>
    <row r="28" spans="1:3" ht="18" x14ac:dyDescent="0.25">
      <c r="A28" s="86" t="s">
        <v>64</v>
      </c>
      <c r="B28" s="87"/>
      <c r="C28" s="34">
        <f>C29+C37</f>
        <v>5148.6674999999996</v>
      </c>
    </row>
    <row r="29" spans="1:3" ht="37.5" x14ac:dyDescent="0.3">
      <c r="A29" s="92" t="s">
        <v>195</v>
      </c>
      <c r="B29" s="93"/>
      <c r="C29" s="94">
        <f>C30+C31+C32+C33+C34+C35</f>
        <v>1621</v>
      </c>
    </row>
    <row r="30" spans="1:3" ht="18" x14ac:dyDescent="0.25">
      <c r="A30" s="91" t="s">
        <v>194</v>
      </c>
      <c r="B30" s="147" t="s">
        <v>193</v>
      </c>
      <c r="C30" s="43">
        <v>260</v>
      </c>
    </row>
    <row r="31" spans="1:3" ht="18" x14ac:dyDescent="0.25">
      <c r="A31" s="91" t="s">
        <v>83</v>
      </c>
      <c r="B31" s="148"/>
      <c r="C31" s="43">
        <v>200</v>
      </c>
    </row>
    <row r="32" spans="1:3" ht="18" x14ac:dyDescent="0.25">
      <c r="A32" s="91" t="s">
        <v>197</v>
      </c>
      <c r="B32" s="148"/>
      <c r="C32" s="43">
        <v>200</v>
      </c>
    </row>
    <row r="33" spans="1:5" ht="18" x14ac:dyDescent="0.25">
      <c r="A33" s="81" t="s">
        <v>146</v>
      </c>
      <c r="B33" s="148"/>
      <c r="C33" s="43">
        <v>440</v>
      </c>
    </row>
    <row r="34" spans="1:5" ht="18" x14ac:dyDescent="0.25">
      <c r="A34" s="62" t="s">
        <v>13</v>
      </c>
      <c r="B34" s="149"/>
      <c r="C34" s="43">
        <v>300</v>
      </c>
    </row>
    <row r="35" spans="1:5" ht="72" x14ac:dyDescent="0.25">
      <c r="A35" s="39" t="s">
        <v>196</v>
      </c>
      <c r="B35" s="39" t="s">
        <v>198</v>
      </c>
      <c r="C35" s="119">
        <v>221</v>
      </c>
    </row>
    <row r="36" spans="1:5" ht="18" x14ac:dyDescent="0.25">
      <c r="A36" s="39"/>
      <c r="B36" s="39"/>
      <c r="C36" s="43"/>
    </row>
    <row r="37" spans="1:5" ht="18.75" x14ac:dyDescent="0.3">
      <c r="A37" s="63" t="s">
        <v>199</v>
      </c>
      <c r="B37" s="39"/>
      <c r="C37" s="94">
        <f>C38+C39+C40+C41+C42+C43+C44+C45+C46+C47+C48+C49+C50+C67+C68+C69+C70+C71</f>
        <v>3527.6675</v>
      </c>
    </row>
    <row r="38" spans="1:5" ht="18" x14ac:dyDescent="0.25">
      <c r="A38" s="150" t="s">
        <v>201</v>
      </c>
      <c r="B38" s="39" t="s">
        <v>200</v>
      </c>
      <c r="C38" s="119">
        <v>185.6</v>
      </c>
    </row>
    <row r="39" spans="1:5" ht="18" x14ac:dyDescent="0.25">
      <c r="A39" s="151"/>
      <c r="B39" s="39" t="s">
        <v>218</v>
      </c>
      <c r="C39" s="119">
        <v>16.2</v>
      </c>
    </row>
    <row r="40" spans="1:5" ht="18" x14ac:dyDescent="0.25">
      <c r="A40" s="147" t="s">
        <v>202</v>
      </c>
      <c r="B40" s="39" t="s">
        <v>203</v>
      </c>
      <c r="C40" s="43">
        <v>364.2</v>
      </c>
    </row>
    <row r="41" spans="1:5" ht="54" x14ac:dyDescent="0.25">
      <c r="A41" s="149"/>
      <c r="B41" s="39" t="s">
        <v>204</v>
      </c>
      <c r="C41" s="43">
        <v>71.510000000000005</v>
      </c>
    </row>
    <row r="42" spans="1:5" ht="36" x14ac:dyDescent="0.25">
      <c r="A42" s="95" t="s">
        <v>213</v>
      </c>
      <c r="B42" s="39" t="s">
        <v>214</v>
      </c>
      <c r="C42" s="119">
        <v>85.72</v>
      </c>
    </row>
    <row r="43" spans="1:5" ht="54" x14ac:dyDescent="0.25">
      <c r="A43" s="39" t="s">
        <v>68</v>
      </c>
      <c r="B43" s="39" t="s">
        <v>205</v>
      </c>
      <c r="C43" s="43">
        <v>27.8</v>
      </c>
    </row>
    <row r="44" spans="1:5" ht="36" x14ac:dyDescent="0.25">
      <c r="A44" s="39" t="s">
        <v>212</v>
      </c>
      <c r="B44" s="39" t="s">
        <v>211</v>
      </c>
      <c r="C44" s="43">
        <v>55.1</v>
      </c>
    </row>
    <row r="45" spans="1:5" ht="36" x14ac:dyDescent="0.25">
      <c r="A45" s="39" t="s">
        <v>215</v>
      </c>
      <c r="B45" s="39" t="s">
        <v>216</v>
      </c>
      <c r="C45" s="43">
        <v>43.35</v>
      </c>
    </row>
    <row r="46" spans="1:5" ht="18" x14ac:dyDescent="0.25">
      <c r="A46" s="61" t="s">
        <v>206</v>
      </c>
      <c r="B46" s="12" t="s">
        <v>207</v>
      </c>
      <c r="C46" s="119">
        <v>150.94999999999999</v>
      </c>
    </row>
    <row r="47" spans="1:5" ht="36" x14ac:dyDescent="0.25">
      <c r="A47" s="64" t="s">
        <v>270</v>
      </c>
      <c r="B47" s="12" t="s">
        <v>220</v>
      </c>
      <c r="C47" s="43">
        <v>116.327</v>
      </c>
      <c r="E47">
        <v>109.625</v>
      </c>
    </row>
    <row r="48" spans="1:5" ht="36" x14ac:dyDescent="0.25">
      <c r="A48" s="64" t="s">
        <v>208</v>
      </c>
      <c r="B48" s="12" t="s">
        <v>209</v>
      </c>
      <c r="C48" s="119">
        <v>147.6</v>
      </c>
      <c r="D48">
        <v>30.5</v>
      </c>
      <c r="E48" t="s">
        <v>271</v>
      </c>
    </row>
    <row r="49" spans="1:3" ht="18" x14ac:dyDescent="0.25">
      <c r="A49" s="61" t="s">
        <v>210</v>
      </c>
      <c r="B49" s="12" t="s">
        <v>219</v>
      </c>
      <c r="C49" s="119">
        <v>124.7</v>
      </c>
    </row>
    <row r="50" spans="1:3" ht="54" x14ac:dyDescent="0.25">
      <c r="A50" s="61" t="s">
        <v>217</v>
      </c>
      <c r="B50" s="12"/>
      <c r="C50" s="43">
        <f>C51+C52+C53+C54+C55+C56+C57+C60+C61+C62+C63+C64+C65+C66+C58+C59</f>
        <v>595.20000000000005</v>
      </c>
    </row>
    <row r="51" spans="1:3" ht="18" x14ac:dyDescent="0.25">
      <c r="A51" s="61"/>
      <c r="B51" s="12" t="s">
        <v>253</v>
      </c>
      <c r="C51" s="43">
        <v>14</v>
      </c>
    </row>
    <row r="52" spans="1:3" ht="18" x14ac:dyDescent="0.25">
      <c r="A52" s="64"/>
      <c r="B52" s="12" t="s">
        <v>254</v>
      </c>
      <c r="C52" s="42">
        <v>100</v>
      </c>
    </row>
    <row r="53" spans="1:3" ht="18" x14ac:dyDescent="0.25">
      <c r="A53" s="64"/>
      <c r="B53" s="12" t="s">
        <v>255</v>
      </c>
      <c r="C53" s="43">
        <v>21</v>
      </c>
    </row>
    <row r="54" spans="1:3" ht="18" x14ac:dyDescent="0.25">
      <c r="A54" s="64"/>
      <c r="B54" s="12" t="s">
        <v>256</v>
      </c>
      <c r="C54" s="43">
        <v>80</v>
      </c>
    </row>
    <row r="55" spans="1:3" ht="18" x14ac:dyDescent="0.25">
      <c r="A55" s="64"/>
      <c r="B55" s="12" t="s">
        <v>257</v>
      </c>
      <c r="C55" s="43">
        <v>100</v>
      </c>
    </row>
    <row r="56" spans="1:3" ht="18" x14ac:dyDescent="0.25">
      <c r="A56" s="64"/>
      <c r="B56" s="12" t="s">
        <v>258</v>
      </c>
      <c r="C56" s="43">
        <v>15</v>
      </c>
    </row>
    <row r="57" spans="1:3" ht="18" x14ac:dyDescent="0.25">
      <c r="A57" s="64"/>
      <c r="B57" s="12" t="s">
        <v>259</v>
      </c>
      <c r="C57" s="43">
        <v>5</v>
      </c>
    </row>
    <row r="58" spans="1:3" ht="18" x14ac:dyDescent="0.25">
      <c r="A58" s="64"/>
      <c r="B58" s="12" t="s">
        <v>267</v>
      </c>
      <c r="C58" s="43">
        <v>9</v>
      </c>
    </row>
    <row r="59" spans="1:3" ht="18" x14ac:dyDescent="0.25">
      <c r="A59" s="64"/>
      <c r="B59" s="12" t="s">
        <v>268</v>
      </c>
      <c r="C59" s="43">
        <v>6.2</v>
      </c>
    </row>
    <row r="60" spans="1:3" ht="18" x14ac:dyDescent="0.25">
      <c r="A60" s="64"/>
      <c r="B60" s="12" t="s">
        <v>260</v>
      </c>
      <c r="C60" s="43">
        <v>25</v>
      </c>
    </row>
    <row r="61" spans="1:3" ht="18" x14ac:dyDescent="0.25">
      <c r="A61" s="64"/>
      <c r="B61" s="12" t="s">
        <v>261</v>
      </c>
      <c r="C61" s="43">
        <v>30</v>
      </c>
    </row>
    <row r="62" spans="1:3" ht="18" x14ac:dyDescent="0.25">
      <c r="A62" s="64"/>
      <c r="B62" s="12" t="s">
        <v>262</v>
      </c>
      <c r="C62" s="43">
        <v>10</v>
      </c>
    </row>
    <row r="63" spans="1:3" ht="18" x14ac:dyDescent="0.25">
      <c r="A63" s="64"/>
      <c r="B63" s="12" t="s">
        <v>263</v>
      </c>
      <c r="C63" s="43">
        <v>20</v>
      </c>
    </row>
    <row r="64" spans="1:3" ht="18" x14ac:dyDescent="0.25">
      <c r="A64" s="64"/>
      <c r="B64" s="12" t="s">
        <v>264</v>
      </c>
      <c r="C64" s="43">
        <v>10</v>
      </c>
    </row>
    <row r="65" spans="1:3" ht="18" x14ac:dyDescent="0.25">
      <c r="A65" s="64"/>
      <c r="B65" s="12" t="s">
        <v>265</v>
      </c>
      <c r="C65" s="43">
        <v>100</v>
      </c>
    </row>
    <row r="66" spans="1:3" ht="18" x14ac:dyDescent="0.25">
      <c r="A66" s="64"/>
      <c r="B66" s="12" t="s">
        <v>266</v>
      </c>
      <c r="C66" s="43">
        <v>50</v>
      </c>
    </row>
    <row r="67" spans="1:3" ht="18" x14ac:dyDescent="0.25">
      <c r="A67" s="80" t="s">
        <v>272</v>
      </c>
      <c r="B67" s="61" t="s">
        <v>221</v>
      </c>
      <c r="C67" s="119">
        <v>282.60000000000002</v>
      </c>
    </row>
    <row r="68" spans="1:3" ht="144" x14ac:dyDescent="0.25">
      <c r="A68" s="31" t="s">
        <v>274</v>
      </c>
      <c r="B68" s="12" t="s">
        <v>276</v>
      </c>
      <c r="C68" s="119">
        <v>884.35</v>
      </c>
    </row>
    <row r="69" spans="1:3" ht="18" x14ac:dyDescent="0.25">
      <c r="A69" s="31" t="s">
        <v>275</v>
      </c>
      <c r="B69" s="12"/>
      <c r="C69" s="120">
        <v>76.460499999999996</v>
      </c>
    </row>
    <row r="70" spans="1:3" ht="18" x14ac:dyDescent="0.25">
      <c r="A70" s="31" t="s">
        <v>278</v>
      </c>
      <c r="B70" s="12"/>
      <c r="C70" s="37"/>
    </row>
    <row r="71" spans="1:3" ht="18" x14ac:dyDescent="0.25">
      <c r="A71" s="31" t="s">
        <v>197</v>
      </c>
      <c r="B71" s="12" t="s">
        <v>279</v>
      </c>
      <c r="C71" s="37">
        <v>300</v>
      </c>
    </row>
    <row r="72" spans="1:3" ht="18" x14ac:dyDescent="0.25">
      <c r="A72" s="5" t="s">
        <v>277</v>
      </c>
      <c r="B72" s="30"/>
      <c r="C72" s="15">
        <f>C4-C28</f>
        <v>4898.0825000000004</v>
      </c>
    </row>
    <row r="73" spans="1:3" x14ac:dyDescent="0.2">
      <c r="B73" s="13"/>
    </row>
    <row r="74" spans="1:3" ht="18" x14ac:dyDescent="0.25">
      <c r="A74" s="139" t="s">
        <v>187</v>
      </c>
      <c r="B74" s="140"/>
      <c r="C74" s="141"/>
    </row>
    <row r="75" spans="1:3" ht="31.5" x14ac:dyDescent="0.2">
      <c r="A75" s="96" t="s">
        <v>199</v>
      </c>
      <c r="B75" s="97"/>
      <c r="C75" s="97" t="s">
        <v>222</v>
      </c>
    </row>
    <row r="76" spans="1:3" ht="19.5" x14ac:dyDescent="0.2">
      <c r="A76" s="111" t="s">
        <v>223</v>
      </c>
      <c r="B76" s="98"/>
      <c r="C76" s="98">
        <f>C77+C78+C81+C82+C85+C86+C87+C88+C89</f>
        <v>-251.20000000000073</v>
      </c>
    </row>
    <row r="77" spans="1:3" ht="15.75" x14ac:dyDescent="0.2">
      <c r="A77" s="101" t="s">
        <v>224</v>
      </c>
      <c r="B77" s="101"/>
      <c r="C77" s="46">
        <v>149</v>
      </c>
    </row>
    <row r="78" spans="1:3" ht="31.5" x14ac:dyDescent="0.2">
      <c r="A78" s="109" t="s">
        <v>225</v>
      </c>
      <c r="B78" s="101"/>
      <c r="C78" s="46">
        <v>-17327</v>
      </c>
    </row>
    <row r="79" spans="1:3" ht="15.75" x14ac:dyDescent="0.2">
      <c r="A79" s="99" t="s">
        <v>226</v>
      </c>
      <c r="B79" s="100"/>
      <c r="C79" s="46"/>
    </row>
    <row r="80" spans="1:3" ht="31.5" x14ac:dyDescent="0.2">
      <c r="A80" s="99" t="s">
        <v>227</v>
      </c>
      <c r="B80" s="100"/>
      <c r="C80" s="46">
        <v>-17327</v>
      </c>
    </row>
    <row r="81" spans="1:3" ht="31.5" x14ac:dyDescent="0.2">
      <c r="A81" s="112" t="s">
        <v>228</v>
      </c>
      <c r="B81" s="101"/>
      <c r="C81" s="46">
        <v>-3502.9</v>
      </c>
    </row>
    <row r="82" spans="1:3" ht="31.5" x14ac:dyDescent="0.2">
      <c r="A82" s="101" t="s">
        <v>229</v>
      </c>
      <c r="B82" s="101"/>
      <c r="C82" s="46">
        <v>362</v>
      </c>
    </row>
    <row r="83" spans="1:3" ht="15.75" x14ac:dyDescent="0.2">
      <c r="A83" s="101" t="s">
        <v>230</v>
      </c>
      <c r="B83" s="102"/>
      <c r="C83" s="46">
        <v>295</v>
      </c>
    </row>
    <row r="84" spans="1:3" ht="15.75" x14ac:dyDescent="0.2">
      <c r="A84" s="101" t="s">
        <v>231</v>
      </c>
      <c r="B84" s="102"/>
      <c r="C84" s="46">
        <v>67</v>
      </c>
    </row>
    <row r="85" spans="1:3" ht="63" x14ac:dyDescent="0.25">
      <c r="A85" s="113" t="s">
        <v>232</v>
      </c>
      <c r="B85" s="114"/>
      <c r="C85" s="46">
        <v>1307.0999999999999</v>
      </c>
    </row>
    <row r="86" spans="1:3" ht="63" x14ac:dyDescent="0.2">
      <c r="A86" s="101" t="s">
        <v>233</v>
      </c>
      <c r="B86" s="101"/>
      <c r="C86" s="46">
        <v>-31.1</v>
      </c>
    </row>
    <row r="87" spans="1:3" ht="15.75" x14ac:dyDescent="0.2">
      <c r="A87" s="109" t="s">
        <v>234</v>
      </c>
      <c r="B87" s="101"/>
      <c r="C87" s="46">
        <v>249.7</v>
      </c>
    </row>
    <row r="88" spans="1:3" ht="15.75" x14ac:dyDescent="0.2">
      <c r="A88" s="101" t="s">
        <v>235</v>
      </c>
      <c r="B88" s="101"/>
      <c r="C88" s="46">
        <v>7300</v>
      </c>
    </row>
    <row r="89" spans="1:3" ht="15.75" x14ac:dyDescent="0.2">
      <c r="A89" s="101" t="s">
        <v>236</v>
      </c>
      <c r="B89" s="101"/>
      <c r="C89" s="46">
        <v>11242</v>
      </c>
    </row>
    <row r="90" spans="1:3" ht="19.5" x14ac:dyDescent="0.3">
      <c r="A90" s="103" t="s">
        <v>237</v>
      </c>
      <c r="B90" s="104"/>
      <c r="C90" s="105">
        <f>C91+C92+C93</f>
        <v>14693.5</v>
      </c>
    </row>
    <row r="91" spans="1:3" ht="15.75" x14ac:dyDescent="0.2">
      <c r="A91" s="101" t="s">
        <v>238</v>
      </c>
      <c r="B91" s="101"/>
      <c r="C91" s="46">
        <v>-250</v>
      </c>
    </row>
    <row r="92" spans="1:3" ht="15.75" x14ac:dyDescent="0.2">
      <c r="A92" s="101" t="s">
        <v>239</v>
      </c>
      <c r="B92" s="101"/>
      <c r="C92" s="46">
        <v>1479.5</v>
      </c>
    </row>
    <row r="93" spans="1:3" ht="15.75" x14ac:dyDescent="0.2">
      <c r="A93" s="101" t="s">
        <v>240</v>
      </c>
      <c r="B93" s="101"/>
      <c r="C93" s="46">
        <v>13464</v>
      </c>
    </row>
    <row r="94" spans="1:3" ht="19.5" x14ac:dyDescent="0.2">
      <c r="A94" s="106" t="s">
        <v>241</v>
      </c>
      <c r="B94" s="107"/>
      <c r="C94" s="108">
        <f>C95</f>
        <v>995.5</v>
      </c>
    </row>
    <row r="95" spans="1:3" ht="15.75" x14ac:dyDescent="0.2">
      <c r="A95" s="109" t="s">
        <v>242</v>
      </c>
      <c r="B95" s="101"/>
      <c r="C95" s="49">
        <v>995.5</v>
      </c>
    </row>
    <row r="96" spans="1:3" ht="18.75" x14ac:dyDescent="0.3">
      <c r="A96" s="110" t="s">
        <v>3</v>
      </c>
      <c r="B96" s="110"/>
      <c r="C96" s="110">
        <f>C76+C90+C94</f>
        <v>15437.8</v>
      </c>
    </row>
  </sheetData>
  <mergeCells count="7">
    <mergeCell ref="A3:C3"/>
    <mergeCell ref="A74:C74"/>
    <mergeCell ref="B30:B34"/>
    <mergeCell ref="A38:A39"/>
    <mergeCell ref="A40:A41"/>
    <mergeCell ref="A8:A14"/>
    <mergeCell ref="B8:B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21" workbookViewId="0">
      <selection activeCell="B30" sqref="B30"/>
    </sheetView>
  </sheetViews>
  <sheetFormatPr defaultRowHeight="12.75" outlineLevelRow="1" x14ac:dyDescent="0.2"/>
  <cols>
    <col min="1" max="1" width="40.42578125" customWidth="1"/>
    <col min="2" max="2" width="46" style="13" customWidth="1"/>
    <col min="3" max="3" width="22" customWidth="1"/>
    <col min="4" max="4" width="19" customWidth="1"/>
    <col min="5" max="5" width="12.42578125" customWidth="1"/>
  </cols>
  <sheetData>
    <row r="1" spans="1:6" ht="18" x14ac:dyDescent="0.25">
      <c r="A1" s="142" t="s">
        <v>166</v>
      </c>
      <c r="B1" s="142"/>
      <c r="C1" s="142"/>
      <c r="D1" s="1"/>
      <c r="E1" s="1"/>
      <c r="F1" s="1"/>
    </row>
    <row r="2" spans="1:6" ht="18" x14ac:dyDescent="0.25">
      <c r="A2" s="68" t="s">
        <v>161</v>
      </c>
      <c r="B2" s="69"/>
      <c r="C2" s="70"/>
    </row>
    <row r="3" spans="1:6" ht="18" x14ac:dyDescent="0.25">
      <c r="A3" s="76" t="s">
        <v>162</v>
      </c>
      <c r="B3" s="73"/>
      <c r="C3" s="15">
        <v>6100</v>
      </c>
    </row>
    <row r="4" spans="1:6" ht="18" x14ac:dyDescent="0.25">
      <c r="A4" s="76" t="s">
        <v>186</v>
      </c>
      <c r="B4" s="73"/>
      <c r="C4" s="15">
        <v>2643.9</v>
      </c>
    </row>
    <row r="5" spans="1:6" s="19" customFormat="1" ht="18" hidden="1" outlineLevel="1" x14ac:dyDescent="0.25">
      <c r="A5" s="16"/>
      <c r="B5" s="17"/>
      <c r="C5" s="18"/>
    </row>
    <row r="6" spans="1:6" ht="18" hidden="1" outlineLevel="1" x14ac:dyDescent="0.25">
      <c r="A6" s="5"/>
      <c r="B6" s="12"/>
      <c r="C6" s="15"/>
    </row>
    <row r="7" spans="1:6" ht="18" hidden="1" outlineLevel="1" x14ac:dyDescent="0.25">
      <c r="A7" s="5"/>
      <c r="B7" s="12"/>
      <c r="C7" s="15"/>
    </row>
    <row r="8" spans="1:6" ht="18" hidden="1" outlineLevel="1" x14ac:dyDescent="0.25">
      <c r="A8" s="5"/>
      <c r="B8" s="12"/>
      <c r="C8" s="15"/>
    </row>
    <row r="9" spans="1:6" ht="18" hidden="1" outlineLevel="1" x14ac:dyDescent="0.25">
      <c r="A9" s="5"/>
      <c r="B9" s="12"/>
      <c r="C9" s="15"/>
    </row>
    <row r="10" spans="1:6" ht="18" hidden="1" outlineLevel="1" x14ac:dyDescent="0.25">
      <c r="A10" s="5"/>
      <c r="B10" s="12"/>
      <c r="C10" s="15"/>
    </row>
    <row r="11" spans="1:6" ht="18" hidden="1" outlineLevel="1" x14ac:dyDescent="0.25">
      <c r="A11" s="5"/>
      <c r="B11" s="12"/>
      <c r="C11" s="15"/>
    </row>
    <row r="12" spans="1:6" ht="18" hidden="1" outlineLevel="1" x14ac:dyDescent="0.25">
      <c r="A12" s="5"/>
      <c r="B12" s="12"/>
      <c r="C12" s="15"/>
    </row>
    <row r="13" spans="1:6" ht="18" hidden="1" outlineLevel="1" x14ac:dyDescent="0.25">
      <c r="A13" s="5"/>
      <c r="B13" s="12"/>
      <c r="C13" s="15"/>
    </row>
    <row r="14" spans="1:6" ht="18" hidden="1" outlineLevel="1" x14ac:dyDescent="0.25">
      <c r="A14" s="5"/>
      <c r="B14" s="12"/>
      <c r="C14" s="15"/>
    </row>
    <row r="15" spans="1:6" ht="18" hidden="1" outlineLevel="1" x14ac:dyDescent="0.25">
      <c r="A15" s="5"/>
      <c r="B15" s="12"/>
      <c r="C15" s="15"/>
    </row>
    <row r="16" spans="1:6" ht="18" hidden="1" outlineLevel="1" x14ac:dyDescent="0.25">
      <c r="A16" s="5"/>
      <c r="B16" s="12"/>
      <c r="C16" s="15"/>
    </row>
    <row r="17" spans="1:4" ht="18" hidden="1" outlineLevel="1" x14ac:dyDescent="0.25">
      <c r="A17" s="5"/>
      <c r="B17" s="12"/>
      <c r="C17" s="15"/>
    </row>
    <row r="18" spans="1:4" ht="18" hidden="1" outlineLevel="1" x14ac:dyDescent="0.25">
      <c r="A18" s="5"/>
      <c r="B18" s="12"/>
      <c r="C18" s="15"/>
    </row>
    <row r="19" spans="1:4" ht="18" hidden="1" outlineLevel="1" x14ac:dyDescent="0.25">
      <c r="A19" s="31"/>
      <c r="B19" s="12"/>
      <c r="C19" s="15"/>
    </row>
    <row r="20" spans="1:4" ht="18" hidden="1" outlineLevel="1" x14ac:dyDescent="0.25">
      <c r="A20" s="31"/>
      <c r="B20" s="12"/>
      <c r="C20" s="15"/>
    </row>
    <row r="21" spans="1:4" ht="18" outlineLevel="1" x14ac:dyDescent="0.25">
      <c r="A21" s="74" t="s">
        <v>164</v>
      </c>
      <c r="B21" s="75"/>
      <c r="C21" s="15">
        <v>5000</v>
      </c>
    </row>
    <row r="22" spans="1:4" ht="18" x14ac:dyDescent="0.25">
      <c r="A22" s="5" t="s">
        <v>64</v>
      </c>
      <c r="B22" s="12"/>
      <c r="C22" s="15">
        <f>C2+C3+C21+C4</f>
        <v>13743.9</v>
      </c>
    </row>
    <row r="23" spans="1:4" ht="18" x14ac:dyDescent="0.25">
      <c r="A23" s="83" t="s">
        <v>60</v>
      </c>
      <c r="B23" s="84"/>
      <c r="C23" s="84"/>
    </row>
    <row r="24" spans="1:4" ht="18" x14ac:dyDescent="0.25">
      <c r="A24" s="83" t="s">
        <v>64</v>
      </c>
      <c r="B24" s="84"/>
      <c r="C24" s="34">
        <f>C48</f>
        <v>13743.867</v>
      </c>
    </row>
    <row r="25" spans="1:4" ht="40.5" customHeight="1" x14ac:dyDescent="0.25">
      <c r="A25" s="61" t="s">
        <v>158</v>
      </c>
      <c r="B25" s="61" t="s">
        <v>159</v>
      </c>
      <c r="C25" s="43">
        <v>142</v>
      </c>
      <c r="D25" s="14"/>
    </row>
    <row r="26" spans="1:4" ht="21" customHeight="1" x14ac:dyDescent="0.25">
      <c r="A26" s="66" t="s">
        <v>150</v>
      </c>
      <c r="B26" s="39" t="s">
        <v>167</v>
      </c>
      <c r="C26" s="43">
        <v>4475.1000000000004</v>
      </c>
      <c r="D26" s="14"/>
    </row>
    <row r="27" spans="1:4" ht="18" x14ac:dyDescent="0.25">
      <c r="A27" s="67"/>
      <c r="B27" s="39" t="s">
        <v>168</v>
      </c>
      <c r="C27" s="43">
        <v>1896.2</v>
      </c>
      <c r="D27" s="14"/>
    </row>
    <row r="28" spans="1:4" ht="36" x14ac:dyDescent="0.25">
      <c r="A28" s="62"/>
      <c r="B28" s="39" t="s">
        <v>163</v>
      </c>
      <c r="C28" s="43">
        <v>264.3</v>
      </c>
      <c r="D28" s="14"/>
    </row>
    <row r="29" spans="1:4" ht="36" x14ac:dyDescent="0.25">
      <c r="A29" s="81" t="s">
        <v>160</v>
      </c>
      <c r="B29" s="61"/>
      <c r="C29" s="43">
        <v>263</v>
      </c>
      <c r="D29" s="14"/>
    </row>
    <row r="30" spans="1:4" ht="18" x14ac:dyDescent="0.25">
      <c r="A30" s="62" t="s">
        <v>165</v>
      </c>
      <c r="B30" s="39" t="s">
        <v>169</v>
      </c>
      <c r="C30" s="43">
        <v>59.8</v>
      </c>
      <c r="D30" s="14"/>
    </row>
    <row r="31" spans="1:4" ht="18" x14ac:dyDescent="0.25">
      <c r="A31" s="39" t="s">
        <v>151</v>
      </c>
      <c r="B31" s="39" t="s">
        <v>179</v>
      </c>
      <c r="C31" s="43">
        <v>107.9</v>
      </c>
      <c r="D31" s="14"/>
    </row>
    <row r="32" spans="1:4" ht="36" x14ac:dyDescent="0.25">
      <c r="A32" s="39" t="s">
        <v>149</v>
      </c>
      <c r="B32" s="39" t="s">
        <v>269</v>
      </c>
      <c r="C32" s="43">
        <v>1600</v>
      </c>
      <c r="D32" s="14"/>
    </row>
    <row r="33" spans="1:4" ht="18" x14ac:dyDescent="0.25">
      <c r="A33" s="39" t="s">
        <v>173</v>
      </c>
      <c r="B33" s="39" t="s">
        <v>175</v>
      </c>
      <c r="C33" s="43">
        <v>100</v>
      </c>
      <c r="D33" s="14"/>
    </row>
    <row r="34" spans="1:4" ht="36" x14ac:dyDescent="0.25">
      <c r="A34" s="39" t="s">
        <v>172</v>
      </c>
      <c r="B34" s="39" t="s">
        <v>171</v>
      </c>
      <c r="C34" s="43">
        <v>21.667000000000002</v>
      </c>
      <c r="D34" s="14"/>
    </row>
    <row r="35" spans="1:4" ht="18" x14ac:dyDescent="0.25">
      <c r="A35" s="39" t="s">
        <v>152</v>
      </c>
      <c r="B35" s="39" t="s">
        <v>153</v>
      </c>
      <c r="C35" s="43">
        <v>70</v>
      </c>
      <c r="D35" s="14"/>
    </row>
    <row r="36" spans="1:4" ht="36" customHeight="1" x14ac:dyDescent="0.25">
      <c r="A36" s="88" t="s">
        <v>184</v>
      </c>
      <c r="B36" s="39" t="s">
        <v>185</v>
      </c>
      <c r="C36" s="43">
        <v>619.20000000000005</v>
      </c>
      <c r="D36" s="14"/>
    </row>
    <row r="37" spans="1:4" ht="18" x14ac:dyDescent="0.25">
      <c r="A37" s="39" t="s">
        <v>156</v>
      </c>
      <c r="B37" s="39" t="s">
        <v>157</v>
      </c>
      <c r="C37" s="43">
        <v>24.5</v>
      </c>
      <c r="D37" s="14"/>
    </row>
    <row r="38" spans="1:4" ht="18" outlineLevel="1" x14ac:dyDescent="0.25">
      <c r="A38" s="39" t="s">
        <v>182</v>
      </c>
      <c r="B38" s="39" t="s">
        <v>183</v>
      </c>
      <c r="C38" s="43">
        <v>1118.2</v>
      </c>
      <c r="D38" s="14"/>
    </row>
    <row r="39" spans="1:4" ht="36" x14ac:dyDescent="0.25">
      <c r="A39" s="39" t="s">
        <v>12</v>
      </c>
      <c r="B39" s="39" t="s">
        <v>181</v>
      </c>
      <c r="C39" s="43">
        <v>800</v>
      </c>
      <c r="D39" s="14"/>
    </row>
    <row r="40" spans="1:4" ht="18.75" x14ac:dyDescent="0.3">
      <c r="A40" s="63" t="s">
        <v>94</v>
      </c>
      <c r="B40" s="39"/>
      <c r="C40" s="43"/>
      <c r="D40" s="14"/>
    </row>
    <row r="41" spans="1:4" ht="18" x14ac:dyDescent="0.25">
      <c r="A41" s="61" t="s">
        <v>148</v>
      </c>
      <c r="B41" s="12" t="s">
        <v>109</v>
      </c>
      <c r="C41" s="43">
        <v>200</v>
      </c>
      <c r="D41" s="14"/>
    </row>
    <row r="42" spans="1:4" ht="18" x14ac:dyDescent="0.25">
      <c r="A42" s="64" t="s">
        <v>143</v>
      </c>
      <c r="B42" s="12" t="s">
        <v>145</v>
      </c>
      <c r="C42" s="43">
        <v>150</v>
      </c>
      <c r="D42" s="14"/>
    </row>
    <row r="43" spans="1:4" ht="18" x14ac:dyDescent="0.25">
      <c r="A43" s="65"/>
      <c r="B43" s="12" t="s">
        <v>144</v>
      </c>
      <c r="C43" s="43">
        <v>350</v>
      </c>
      <c r="D43" s="14"/>
    </row>
    <row r="44" spans="1:4" ht="18" x14ac:dyDescent="0.25">
      <c r="A44" s="64" t="s">
        <v>146</v>
      </c>
      <c r="B44" s="12" t="s">
        <v>147</v>
      </c>
      <c r="C44" s="43">
        <v>400</v>
      </c>
      <c r="D44" s="14"/>
    </row>
    <row r="45" spans="1:4" ht="18" x14ac:dyDescent="0.25">
      <c r="A45" s="65"/>
      <c r="B45" s="12" t="s">
        <v>74</v>
      </c>
      <c r="C45" s="43">
        <v>100</v>
      </c>
      <c r="D45" s="14"/>
    </row>
    <row r="46" spans="1:4" ht="18" x14ac:dyDescent="0.25">
      <c r="A46" s="85" t="s">
        <v>87</v>
      </c>
      <c r="B46" s="12" t="s">
        <v>17</v>
      </c>
      <c r="C46" s="43">
        <v>700</v>
      </c>
      <c r="D46" s="14"/>
    </row>
    <row r="47" spans="1:4" ht="18" x14ac:dyDescent="0.25">
      <c r="A47" s="80" t="s">
        <v>28</v>
      </c>
      <c r="B47" s="61" t="s">
        <v>99</v>
      </c>
      <c r="C47" s="43">
        <v>282</v>
      </c>
      <c r="D47" s="14"/>
    </row>
    <row r="48" spans="1:4" ht="18" hidden="1" customHeight="1" outlineLevel="1" x14ac:dyDescent="0.25">
      <c r="A48" s="31"/>
      <c r="B48" s="12"/>
      <c r="C48" s="43">
        <f>SUM(C25:C47)</f>
        <v>13743.867</v>
      </c>
      <c r="D48" s="14"/>
    </row>
    <row r="49" spans="1:4" ht="18" hidden="1" customHeight="1" outlineLevel="1" x14ac:dyDescent="0.25">
      <c r="A49" s="31"/>
      <c r="B49" s="12"/>
      <c r="C49" s="37"/>
      <c r="D49" s="14"/>
    </row>
    <row r="50" spans="1:4" ht="18" hidden="1" customHeight="1" outlineLevel="1" x14ac:dyDescent="0.25">
      <c r="A50" s="31"/>
      <c r="B50" s="12"/>
      <c r="C50" s="37"/>
      <c r="D50" s="14"/>
    </row>
    <row r="51" spans="1:4" ht="18" hidden="1" outlineLevel="1" x14ac:dyDescent="0.25">
      <c r="A51" s="31"/>
      <c r="B51" s="12"/>
      <c r="C51" s="37"/>
      <c r="D51" s="14"/>
    </row>
    <row r="52" spans="1:4" ht="18" collapsed="1" x14ac:dyDescent="0.25">
      <c r="A52" s="5" t="s">
        <v>92</v>
      </c>
      <c r="B52" s="30"/>
      <c r="C52" s="15">
        <f>C22-C24</f>
        <v>3.2999999999447027E-2</v>
      </c>
      <c r="D52" s="14"/>
    </row>
    <row r="54" spans="1:4" ht="26.25" customHeight="1" outlineLevel="1" x14ac:dyDescent="0.25">
      <c r="A54" s="139" t="s">
        <v>187</v>
      </c>
      <c r="B54" s="140"/>
      <c r="C54" s="141"/>
    </row>
    <row r="55" spans="1:4" ht="54" outlineLevel="1" x14ac:dyDescent="0.25">
      <c r="A55" s="90" t="s">
        <v>188</v>
      </c>
      <c r="B55" s="31" t="s">
        <v>189</v>
      </c>
      <c r="C55" s="3">
        <v>1318.7668000000001</v>
      </c>
    </row>
    <row r="56" spans="1:4" ht="88.5" customHeight="1" outlineLevel="1" x14ac:dyDescent="0.25">
      <c r="A56" s="89" t="s">
        <v>190</v>
      </c>
      <c r="B56" s="31"/>
      <c r="C56" s="3">
        <v>180</v>
      </c>
    </row>
    <row r="57" spans="1:4" ht="72" x14ac:dyDescent="0.25">
      <c r="A57" s="89" t="s">
        <v>191</v>
      </c>
      <c r="B57" s="12" t="s">
        <v>192</v>
      </c>
      <c r="C57" s="3">
        <v>718.4</v>
      </c>
    </row>
  </sheetData>
  <mergeCells count="2">
    <mergeCell ref="A1:C1"/>
    <mergeCell ref="A54:C54"/>
  </mergeCells>
  <pageMargins left="0.19685039370078741" right="0.19685039370078741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opLeftCell="A30" workbookViewId="0">
      <selection activeCell="B34" sqref="B34"/>
    </sheetView>
  </sheetViews>
  <sheetFormatPr defaultRowHeight="12.75" outlineLevelRow="1" x14ac:dyDescent="0.2"/>
  <cols>
    <col min="1" max="1" width="40.42578125" customWidth="1"/>
    <col min="2" max="2" width="46" style="13" customWidth="1"/>
    <col min="3" max="3" width="22" customWidth="1"/>
    <col min="4" max="4" width="19" customWidth="1"/>
    <col min="5" max="5" width="12.42578125" customWidth="1"/>
  </cols>
  <sheetData>
    <row r="1" spans="1:6" ht="18" x14ac:dyDescent="0.25">
      <c r="A1" s="142" t="s">
        <v>166</v>
      </c>
      <c r="B1" s="142"/>
      <c r="C1" s="142"/>
      <c r="D1" s="1"/>
      <c r="E1" s="1"/>
      <c r="F1" s="1"/>
    </row>
    <row r="2" spans="1:6" ht="18" x14ac:dyDescent="0.25">
      <c r="A2" s="68" t="s">
        <v>161</v>
      </c>
      <c r="B2" s="69"/>
      <c r="C2" s="70"/>
    </row>
    <row r="3" spans="1:6" ht="18" x14ac:dyDescent="0.25">
      <c r="A3" s="76" t="s">
        <v>162</v>
      </c>
      <c r="B3" s="73"/>
      <c r="C3" s="15">
        <v>6100</v>
      </c>
    </row>
    <row r="4" spans="1:6" ht="18" x14ac:dyDescent="0.25">
      <c r="A4" s="76" t="s">
        <v>177</v>
      </c>
      <c r="B4" s="73"/>
      <c r="C4" s="15">
        <v>2218.3000000000002</v>
      </c>
    </row>
    <row r="5" spans="1:6" s="19" customFormat="1" ht="18" hidden="1" outlineLevel="1" x14ac:dyDescent="0.25">
      <c r="A5" s="16"/>
      <c r="B5" s="17"/>
      <c r="C5" s="18"/>
    </row>
    <row r="6" spans="1:6" ht="18" hidden="1" outlineLevel="1" x14ac:dyDescent="0.25">
      <c r="A6" s="5"/>
      <c r="B6" s="12"/>
      <c r="C6" s="15"/>
    </row>
    <row r="7" spans="1:6" ht="18" hidden="1" outlineLevel="1" x14ac:dyDescent="0.25">
      <c r="A7" s="5"/>
      <c r="B7" s="12"/>
      <c r="C7" s="15"/>
    </row>
    <row r="8" spans="1:6" ht="18" hidden="1" outlineLevel="1" x14ac:dyDescent="0.25">
      <c r="A8" s="5"/>
      <c r="B8" s="12"/>
      <c r="C8" s="15"/>
    </row>
    <row r="9" spans="1:6" ht="18" hidden="1" outlineLevel="1" x14ac:dyDescent="0.25">
      <c r="A9" s="5"/>
      <c r="B9" s="12"/>
      <c r="C9" s="15"/>
    </row>
    <row r="10" spans="1:6" ht="18" hidden="1" outlineLevel="1" x14ac:dyDescent="0.25">
      <c r="A10" s="5"/>
      <c r="B10" s="12"/>
      <c r="C10" s="15"/>
    </row>
    <row r="11" spans="1:6" ht="18" hidden="1" outlineLevel="1" x14ac:dyDescent="0.25">
      <c r="A11" s="5"/>
      <c r="B11" s="12"/>
      <c r="C11" s="15"/>
    </row>
    <row r="12" spans="1:6" ht="18" hidden="1" outlineLevel="1" x14ac:dyDescent="0.25">
      <c r="A12" s="5"/>
      <c r="B12" s="12"/>
      <c r="C12" s="15"/>
    </row>
    <row r="13" spans="1:6" ht="18" hidden="1" outlineLevel="1" x14ac:dyDescent="0.25">
      <c r="A13" s="5"/>
      <c r="B13" s="12"/>
      <c r="C13" s="15"/>
    </row>
    <row r="14" spans="1:6" ht="18" hidden="1" outlineLevel="1" x14ac:dyDescent="0.25">
      <c r="A14" s="5"/>
      <c r="B14" s="12"/>
      <c r="C14" s="15"/>
    </row>
    <row r="15" spans="1:6" ht="18" hidden="1" outlineLevel="1" x14ac:dyDescent="0.25">
      <c r="A15" s="5"/>
      <c r="B15" s="12"/>
      <c r="C15" s="15"/>
    </row>
    <row r="16" spans="1:6" ht="18" hidden="1" outlineLevel="1" x14ac:dyDescent="0.25">
      <c r="A16" s="5"/>
      <c r="B16" s="12"/>
      <c r="C16" s="15"/>
    </row>
    <row r="17" spans="1:4" ht="18" hidden="1" outlineLevel="1" x14ac:dyDescent="0.25">
      <c r="A17" s="5"/>
      <c r="B17" s="12"/>
      <c r="C17" s="15"/>
    </row>
    <row r="18" spans="1:4" ht="18" hidden="1" outlineLevel="1" x14ac:dyDescent="0.25">
      <c r="A18" s="5"/>
      <c r="B18" s="12"/>
      <c r="C18" s="15"/>
    </row>
    <row r="19" spans="1:4" ht="18" hidden="1" outlineLevel="1" x14ac:dyDescent="0.25">
      <c r="A19" s="31"/>
      <c r="B19" s="12"/>
      <c r="C19" s="15"/>
    </row>
    <row r="20" spans="1:4" ht="18" hidden="1" outlineLevel="1" x14ac:dyDescent="0.25">
      <c r="A20" s="31"/>
      <c r="B20" s="12"/>
      <c r="C20" s="15"/>
    </row>
    <row r="21" spans="1:4" ht="18" outlineLevel="1" x14ac:dyDescent="0.25">
      <c r="A21" s="74" t="s">
        <v>164</v>
      </c>
      <c r="B21" s="75"/>
      <c r="C21" s="15">
        <v>5000</v>
      </c>
    </row>
    <row r="22" spans="1:4" ht="18" x14ac:dyDescent="0.25">
      <c r="A22" s="5" t="s">
        <v>64</v>
      </c>
      <c r="B22" s="12"/>
      <c r="C22" s="15">
        <f>C2+C3+C21+C4</f>
        <v>13318.3</v>
      </c>
    </row>
    <row r="23" spans="1:4" ht="18" x14ac:dyDescent="0.25">
      <c r="A23" s="77" t="s">
        <v>60</v>
      </c>
      <c r="B23" s="78"/>
      <c r="C23" s="78"/>
    </row>
    <row r="24" spans="1:4" ht="18" x14ac:dyDescent="0.25">
      <c r="A24" s="77" t="s">
        <v>64</v>
      </c>
      <c r="B24" s="78"/>
      <c r="C24" s="34">
        <f>C48</f>
        <v>13318.267</v>
      </c>
    </row>
    <row r="25" spans="1:4" ht="40.5" customHeight="1" x14ac:dyDescent="0.25">
      <c r="A25" s="61" t="s">
        <v>158</v>
      </c>
      <c r="B25" s="61" t="s">
        <v>159</v>
      </c>
      <c r="C25" s="43">
        <v>142</v>
      </c>
      <c r="D25" s="14"/>
    </row>
    <row r="26" spans="1:4" ht="21" customHeight="1" x14ac:dyDescent="0.25">
      <c r="A26" s="66" t="s">
        <v>150</v>
      </c>
      <c r="B26" s="39" t="s">
        <v>167</v>
      </c>
      <c r="C26" s="43">
        <v>4475.1000000000004</v>
      </c>
      <c r="D26" s="14"/>
    </row>
    <row r="27" spans="1:4" ht="18" x14ac:dyDescent="0.25">
      <c r="A27" s="67"/>
      <c r="B27" s="39" t="s">
        <v>168</v>
      </c>
      <c r="C27" s="43">
        <v>1896.2</v>
      </c>
      <c r="D27" s="14"/>
    </row>
    <row r="28" spans="1:4" ht="36" x14ac:dyDescent="0.25">
      <c r="A28" s="62"/>
      <c r="B28" s="39" t="s">
        <v>163</v>
      </c>
      <c r="C28" s="43">
        <v>264.3</v>
      </c>
      <c r="D28" s="14"/>
    </row>
    <row r="29" spans="1:4" ht="36" x14ac:dyDescent="0.25">
      <c r="A29" s="81" t="s">
        <v>160</v>
      </c>
      <c r="B29" s="61"/>
      <c r="C29" s="43">
        <v>263</v>
      </c>
      <c r="D29" s="14"/>
    </row>
    <row r="30" spans="1:4" ht="18" x14ac:dyDescent="0.25">
      <c r="A30" s="62" t="s">
        <v>165</v>
      </c>
      <c r="B30" s="39" t="s">
        <v>169</v>
      </c>
      <c r="C30" s="43">
        <v>59.8</v>
      </c>
      <c r="D30" s="14"/>
    </row>
    <row r="31" spans="1:4" ht="18" x14ac:dyDescent="0.25">
      <c r="A31" s="39" t="s">
        <v>151</v>
      </c>
      <c r="B31" s="39" t="s">
        <v>179</v>
      </c>
      <c r="C31" s="43">
        <v>107.9</v>
      </c>
      <c r="D31" s="14"/>
    </row>
    <row r="32" spans="1:4" ht="36" x14ac:dyDescent="0.25">
      <c r="A32" s="39" t="s">
        <v>149</v>
      </c>
      <c r="B32" s="39" t="s">
        <v>269</v>
      </c>
      <c r="C32" s="43">
        <v>1600</v>
      </c>
      <c r="D32" s="14"/>
    </row>
    <row r="33" spans="1:4" ht="18" x14ac:dyDescent="0.25">
      <c r="A33" s="39" t="s">
        <v>173</v>
      </c>
      <c r="B33" s="39" t="s">
        <v>175</v>
      </c>
      <c r="C33" s="43">
        <v>100</v>
      </c>
      <c r="D33" s="14"/>
    </row>
    <row r="34" spans="1:4" ht="36" x14ac:dyDescent="0.25">
      <c r="A34" s="39" t="s">
        <v>172</v>
      </c>
      <c r="B34" s="39" t="s">
        <v>171</v>
      </c>
      <c r="C34" s="43">
        <v>21.667000000000002</v>
      </c>
      <c r="D34" s="14"/>
    </row>
    <row r="35" spans="1:4" ht="18" x14ac:dyDescent="0.25">
      <c r="A35" s="39" t="s">
        <v>152</v>
      </c>
      <c r="B35" s="39" t="s">
        <v>153</v>
      </c>
      <c r="C35" s="43">
        <v>70</v>
      </c>
      <c r="D35" s="14"/>
    </row>
    <row r="36" spans="1:4" ht="36" x14ac:dyDescent="0.25">
      <c r="A36" s="39" t="s">
        <v>154</v>
      </c>
      <c r="B36" s="39" t="s">
        <v>155</v>
      </c>
      <c r="C36" s="43">
        <v>193.6</v>
      </c>
      <c r="D36" s="14"/>
    </row>
    <row r="37" spans="1:4" ht="18" x14ac:dyDescent="0.25">
      <c r="A37" s="39" t="s">
        <v>156</v>
      </c>
      <c r="B37" s="39" t="s">
        <v>157</v>
      </c>
      <c r="C37" s="43">
        <v>24.5</v>
      </c>
      <c r="D37" s="14"/>
    </row>
    <row r="38" spans="1:4" ht="36" outlineLevel="1" x14ac:dyDescent="0.25">
      <c r="A38" s="39" t="s">
        <v>174</v>
      </c>
      <c r="B38" s="39"/>
      <c r="C38" s="43">
        <v>1118.2</v>
      </c>
      <c r="D38" s="14"/>
    </row>
    <row r="39" spans="1:4" ht="36" x14ac:dyDescent="0.25">
      <c r="A39" s="39" t="s">
        <v>12</v>
      </c>
      <c r="B39" s="39" t="s">
        <v>181</v>
      </c>
      <c r="C39" s="43">
        <v>800</v>
      </c>
      <c r="D39" s="14"/>
    </row>
    <row r="40" spans="1:4" ht="18.75" x14ac:dyDescent="0.3">
      <c r="A40" s="63" t="s">
        <v>94</v>
      </c>
      <c r="B40" s="39"/>
      <c r="C40" s="43"/>
      <c r="D40" s="14"/>
    </row>
    <row r="41" spans="1:4" ht="18" x14ac:dyDescent="0.25">
      <c r="A41" s="61" t="s">
        <v>148</v>
      </c>
      <c r="B41" s="12" t="s">
        <v>109</v>
      </c>
      <c r="C41" s="43">
        <v>200</v>
      </c>
      <c r="D41" s="14"/>
    </row>
    <row r="42" spans="1:4" ht="18" x14ac:dyDescent="0.25">
      <c r="A42" s="64" t="s">
        <v>143</v>
      </c>
      <c r="B42" s="12" t="s">
        <v>145</v>
      </c>
      <c r="C42" s="43">
        <v>150</v>
      </c>
      <c r="D42" s="14"/>
    </row>
    <row r="43" spans="1:4" ht="18" x14ac:dyDescent="0.25">
      <c r="A43" s="65"/>
      <c r="B43" s="12" t="s">
        <v>144</v>
      </c>
      <c r="C43" s="43">
        <v>350</v>
      </c>
      <c r="D43" s="14"/>
    </row>
    <row r="44" spans="1:4" ht="18" x14ac:dyDescent="0.25">
      <c r="A44" s="64" t="s">
        <v>146</v>
      </c>
      <c r="B44" s="12" t="s">
        <v>147</v>
      </c>
      <c r="C44" s="43">
        <v>400</v>
      </c>
      <c r="D44" s="14"/>
    </row>
    <row r="45" spans="1:4" ht="18" x14ac:dyDescent="0.25">
      <c r="A45" s="65"/>
      <c r="B45" s="12" t="s">
        <v>74</v>
      </c>
      <c r="C45" s="43">
        <v>100</v>
      </c>
      <c r="D45" s="14"/>
    </row>
    <row r="46" spans="1:4" ht="18" x14ac:dyDescent="0.25">
      <c r="A46" s="79" t="s">
        <v>87</v>
      </c>
      <c r="B46" s="12" t="s">
        <v>17</v>
      </c>
      <c r="C46" s="43">
        <v>700</v>
      </c>
      <c r="D46" s="14"/>
    </row>
    <row r="47" spans="1:4" ht="18" x14ac:dyDescent="0.25">
      <c r="A47" s="80" t="s">
        <v>28</v>
      </c>
      <c r="B47" s="61" t="s">
        <v>99</v>
      </c>
      <c r="C47" s="43">
        <v>282</v>
      </c>
      <c r="D47" s="14"/>
    </row>
    <row r="48" spans="1:4" ht="18" hidden="1" customHeight="1" outlineLevel="1" x14ac:dyDescent="0.25">
      <c r="A48" s="31"/>
      <c r="B48" s="12"/>
      <c r="C48" s="43">
        <f>SUM(C25:C47)</f>
        <v>13318.267</v>
      </c>
      <c r="D48" s="14"/>
    </row>
    <row r="49" spans="1:4" ht="18" hidden="1" customHeight="1" outlineLevel="1" x14ac:dyDescent="0.25">
      <c r="A49" s="31"/>
      <c r="B49" s="12"/>
      <c r="C49" s="37"/>
      <c r="D49" s="14"/>
    </row>
    <row r="50" spans="1:4" ht="18" hidden="1" customHeight="1" outlineLevel="1" x14ac:dyDescent="0.25">
      <c r="A50" s="31"/>
      <c r="B50" s="12"/>
      <c r="C50" s="37"/>
      <c r="D50" s="14"/>
    </row>
    <row r="51" spans="1:4" ht="18" hidden="1" outlineLevel="1" x14ac:dyDescent="0.25">
      <c r="A51" s="31"/>
      <c r="B51" s="12"/>
      <c r="C51" s="37"/>
      <c r="D51" s="14"/>
    </row>
    <row r="52" spans="1:4" ht="18" collapsed="1" x14ac:dyDescent="0.25">
      <c r="A52" s="5" t="s">
        <v>92</v>
      </c>
      <c r="B52" s="30"/>
      <c r="C52" s="15">
        <f>C22-C24</f>
        <v>3.2999999999447027E-2</v>
      </c>
      <c r="D52" s="14"/>
    </row>
    <row r="54" spans="1:4" ht="26.25" customHeight="1" outlineLevel="1" x14ac:dyDescent="0.25">
      <c r="A54" s="155"/>
      <c r="B54" s="155"/>
      <c r="C54" s="36"/>
    </row>
    <row r="55" spans="1:4" ht="18" outlineLevel="1" x14ac:dyDescent="0.25">
      <c r="A55" s="36"/>
    </row>
    <row r="56" spans="1:4" ht="18" outlineLevel="1" x14ac:dyDescent="0.25">
      <c r="A56" s="36"/>
    </row>
  </sheetData>
  <mergeCells count="2">
    <mergeCell ref="A1:C1"/>
    <mergeCell ref="A54:B54"/>
  </mergeCells>
  <pageMargins left="0.19685039370078741" right="0.19685039370078741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activeCell="A5" sqref="A5:C5"/>
    </sheetView>
  </sheetViews>
  <sheetFormatPr defaultRowHeight="12.75" outlineLevelRow="1" x14ac:dyDescent="0.2"/>
  <cols>
    <col min="1" max="1" width="40.42578125" customWidth="1"/>
    <col min="2" max="2" width="46" style="13" customWidth="1"/>
    <col min="3" max="3" width="22" customWidth="1"/>
    <col min="4" max="4" width="19" customWidth="1"/>
    <col min="5" max="5" width="12.42578125" customWidth="1"/>
  </cols>
  <sheetData>
    <row r="1" spans="1:6" ht="18" x14ac:dyDescent="0.25">
      <c r="A1" s="142" t="s">
        <v>166</v>
      </c>
      <c r="B1" s="142"/>
      <c r="C1" s="142"/>
      <c r="D1" s="1"/>
      <c r="E1" s="1"/>
      <c r="F1" s="1"/>
    </row>
    <row r="2" spans="1:6" ht="18" x14ac:dyDescent="0.25">
      <c r="A2" s="68" t="s">
        <v>161</v>
      </c>
      <c r="B2" s="69"/>
      <c r="C2" s="70"/>
    </row>
    <row r="3" spans="1:6" ht="18" x14ac:dyDescent="0.25">
      <c r="A3" s="76" t="s">
        <v>162</v>
      </c>
      <c r="B3" s="73"/>
      <c r="C3" s="15">
        <v>6100</v>
      </c>
    </row>
    <row r="4" spans="1:6" ht="18" x14ac:dyDescent="0.25">
      <c r="A4" s="76" t="s">
        <v>177</v>
      </c>
      <c r="B4" s="73"/>
      <c r="C4" s="15">
        <v>2259.4</v>
      </c>
    </row>
    <row r="5" spans="1:6" ht="18" x14ac:dyDescent="0.25">
      <c r="A5" s="71" t="s">
        <v>170</v>
      </c>
      <c r="B5" s="72"/>
      <c r="C5" s="15">
        <v>-41.114100000000001</v>
      </c>
    </row>
    <row r="6" spans="1:6" s="19" customFormat="1" ht="18" hidden="1" outlineLevel="1" x14ac:dyDescent="0.25">
      <c r="A6" s="16"/>
      <c r="B6" s="17"/>
      <c r="C6" s="18"/>
    </row>
    <row r="7" spans="1:6" ht="18" hidden="1" outlineLevel="1" x14ac:dyDescent="0.25">
      <c r="A7" s="5"/>
      <c r="B7" s="12"/>
      <c r="C7" s="15"/>
    </row>
    <row r="8" spans="1:6" ht="18" hidden="1" outlineLevel="1" x14ac:dyDescent="0.25">
      <c r="A8" s="5"/>
      <c r="B8" s="12"/>
      <c r="C8" s="15"/>
    </row>
    <row r="9" spans="1:6" ht="18" hidden="1" outlineLevel="1" x14ac:dyDescent="0.25">
      <c r="A9" s="5"/>
      <c r="B9" s="12"/>
      <c r="C9" s="15"/>
    </row>
    <row r="10" spans="1:6" ht="18" hidden="1" outlineLevel="1" x14ac:dyDescent="0.25">
      <c r="A10" s="5"/>
      <c r="B10" s="12"/>
      <c r="C10" s="15"/>
    </row>
    <row r="11" spans="1:6" ht="18" hidden="1" outlineLevel="1" x14ac:dyDescent="0.25">
      <c r="A11" s="5"/>
      <c r="B11" s="12"/>
      <c r="C11" s="15"/>
    </row>
    <row r="12" spans="1:6" ht="18" hidden="1" outlineLevel="1" x14ac:dyDescent="0.25">
      <c r="A12" s="5"/>
      <c r="B12" s="12"/>
      <c r="C12" s="15"/>
    </row>
    <row r="13" spans="1:6" ht="18" hidden="1" outlineLevel="1" x14ac:dyDescent="0.25">
      <c r="A13" s="5"/>
      <c r="B13" s="12"/>
      <c r="C13" s="15"/>
    </row>
    <row r="14" spans="1:6" ht="18" hidden="1" outlineLevel="1" x14ac:dyDescent="0.25">
      <c r="A14" s="5"/>
      <c r="B14" s="12"/>
      <c r="C14" s="15"/>
    </row>
    <row r="15" spans="1:6" ht="18" hidden="1" outlineLevel="1" x14ac:dyDescent="0.25">
      <c r="A15" s="5"/>
      <c r="B15" s="12"/>
      <c r="C15" s="15"/>
    </row>
    <row r="16" spans="1:6" ht="18" hidden="1" outlineLevel="1" x14ac:dyDescent="0.25">
      <c r="A16" s="5"/>
      <c r="B16" s="12"/>
      <c r="C16" s="15"/>
    </row>
    <row r="17" spans="1:4" ht="18" hidden="1" outlineLevel="1" x14ac:dyDescent="0.25">
      <c r="A17" s="5"/>
      <c r="B17" s="12"/>
      <c r="C17" s="15"/>
    </row>
    <row r="18" spans="1:4" ht="18" hidden="1" outlineLevel="1" x14ac:dyDescent="0.25">
      <c r="A18" s="5"/>
      <c r="B18" s="12"/>
      <c r="C18" s="15"/>
    </row>
    <row r="19" spans="1:4" ht="18" hidden="1" outlineLevel="1" x14ac:dyDescent="0.25">
      <c r="A19" s="5"/>
      <c r="B19" s="12"/>
      <c r="C19" s="15"/>
    </row>
    <row r="20" spans="1:4" ht="18" hidden="1" outlineLevel="1" x14ac:dyDescent="0.25">
      <c r="A20" s="31"/>
      <c r="B20" s="12"/>
      <c r="C20" s="15"/>
    </row>
    <row r="21" spans="1:4" ht="18" hidden="1" outlineLevel="1" x14ac:dyDescent="0.25">
      <c r="A21" s="31"/>
      <c r="B21" s="12"/>
      <c r="C21" s="15"/>
    </row>
    <row r="22" spans="1:4" ht="18" outlineLevel="1" x14ac:dyDescent="0.25">
      <c r="A22" s="74" t="s">
        <v>164</v>
      </c>
      <c r="B22" s="75"/>
      <c r="C22" s="15">
        <v>5000</v>
      </c>
    </row>
    <row r="23" spans="1:4" ht="18" x14ac:dyDescent="0.25">
      <c r="A23" s="5" t="s">
        <v>64</v>
      </c>
      <c r="B23" s="12"/>
      <c r="C23" s="15">
        <f>C2+C3+C5+C22+C4</f>
        <v>13318.285900000001</v>
      </c>
    </row>
    <row r="24" spans="1:4" ht="18" x14ac:dyDescent="0.25">
      <c r="A24" s="32" t="s">
        <v>60</v>
      </c>
      <c r="B24" s="33"/>
      <c r="C24" s="33"/>
    </row>
    <row r="25" spans="1:4" ht="18" x14ac:dyDescent="0.25">
      <c r="A25" s="32" t="s">
        <v>64</v>
      </c>
      <c r="B25" s="33"/>
      <c r="C25" s="34">
        <f>C49</f>
        <v>13318.267</v>
      </c>
    </row>
    <row r="26" spans="1:4" ht="40.5" customHeight="1" x14ac:dyDescent="0.25">
      <c r="A26" s="61" t="s">
        <v>158</v>
      </c>
      <c r="B26" s="61" t="s">
        <v>159</v>
      </c>
      <c r="C26" s="43">
        <v>142</v>
      </c>
      <c r="D26" s="14"/>
    </row>
    <row r="27" spans="1:4" ht="21" customHeight="1" x14ac:dyDescent="0.25">
      <c r="A27" s="66" t="s">
        <v>150</v>
      </c>
      <c r="B27" s="39" t="s">
        <v>167</v>
      </c>
      <c r="C27" s="37">
        <v>4475.1000000000004</v>
      </c>
      <c r="D27" s="14"/>
    </row>
    <row r="28" spans="1:4" ht="18" x14ac:dyDescent="0.25">
      <c r="A28" s="67"/>
      <c r="B28" s="39" t="s">
        <v>168</v>
      </c>
      <c r="C28" s="37">
        <v>1896.2</v>
      </c>
      <c r="D28" s="14"/>
    </row>
    <row r="29" spans="1:4" ht="36" x14ac:dyDescent="0.25">
      <c r="A29" s="62"/>
      <c r="B29" s="39" t="s">
        <v>163</v>
      </c>
      <c r="C29" s="37">
        <v>264.3</v>
      </c>
      <c r="D29" s="14"/>
    </row>
    <row r="30" spans="1:4" ht="36" x14ac:dyDescent="0.25">
      <c r="A30" s="81" t="s">
        <v>160</v>
      </c>
      <c r="B30" s="61"/>
      <c r="C30" s="43">
        <v>263</v>
      </c>
      <c r="D30" s="14"/>
    </row>
    <row r="31" spans="1:4" ht="18" x14ac:dyDescent="0.25">
      <c r="A31" s="62" t="s">
        <v>165</v>
      </c>
      <c r="B31" s="39" t="s">
        <v>169</v>
      </c>
      <c r="C31" s="37">
        <v>59.8</v>
      </c>
      <c r="D31" s="14"/>
    </row>
    <row r="32" spans="1:4" ht="18" x14ac:dyDescent="0.25">
      <c r="A32" s="39" t="s">
        <v>151</v>
      </c>
      <c r="B32" s="39" t="s">
        <v>179</v>
      </c>
      <c r="C32" s="37">
        <v>107.9</v>
      </c>
      <c r="D32" s="14"/>
    </row>
    <row r="33" spans="1:4" ht="36" x14ac:dyDescent="0.25">
      <c r="A33" s="39" t="s">
        <v>149</v>
      </c>
      <c r="B33" s="39" t="s">
        <v>180</v>
      </c>
      <c r="C33" s="37">
        <v>1600</v>
      </c>
      <c r="D33" s="14"/>
    </row>
    <row r="34" spans="1:4" ht="18" x14ac:dyDescent="0.25">
      <c r="A34" s="39" t="s">
        <v>173</v>
      </c>
      <c r="B34" s="39" t="s">
        <v>175</v>
      </c>
      <c r="C34" s="37">
        <v>100</v>
      </c>
      <c r="D34" s="14"/>
    </row>
    <row r="35" spans="1:4" ht="36" x14ac:dyDescent="0.25">
      <c r="A35" s="39" t="s">
        <v>172</v>
      </c>
      <c r="B35" s="39" t="s">
        <v>171</v>
      </c>
      <c r="C35" s="37">
        <v>21.667000000000002</v>
      </c>
      <c r="D35" s="14"/>
    </row>
    <row r="36" spans="1:4" ht="18" x14ac:dyDescent="0.25">
      <c r="A36" s="39" t="s">
        <v>152</v>
      </c>
      <c r="B36" s="39" t="s">
        <v>153</v>
      </c>
      <c r="C36" s="37">
        <v>70</v>
      </c>
      <c r="D36" s="14"/>
    </row>
    <row r="37" spans="1:4" ht="36" x14ac:dyDescent="0.25">
      <c r="A37" s="39" t="s">
        <v>154</v>
      </c>
      <c r="B37" s="39" t="s">
        <v>155</v>
      </c>
      <c r="C37" s="37">
        <v>193.6</v>
      </c>
      <c r="D37" s="14"/>
    </row>
    <row r="38" spans="1:4" ht="18" x14ac:dyDescent="0.25">
      <c r="A38" s="39" t="s">
        <v>156</v>
      </c>
      <c r="B38" s="39" t="s">
        <v>157</v>
      </c>
      <c r="C38" s="37">
        <v>24.5</v>
      </c>
      <c r="D38" s="14"/>
    </row>
    <row r="39" spans="1:4" ht="36" outlineLevel="1" x14ac:dyDescent="0.25">
      <c r="A39" s="39" t="s">
        <v>174</v>
      </c>
      <c r="B39" s="39"/>
      <c r="C39" s="37">
        <v>1118.2</v>
      </c>
      <c r="D39" s="14"/>
    </row>
    <row r="40" spans="1:4" ht="36" x14ac:dyDescent="0.25">
      <c r="A40" s="39" t="s">
        <v>12</v>
      </c>
      <c r="B40" s="39" t="s">
        <v>176</v>
      </c>
      <c r="C40" s="42">
        <v>800</v>
      </c>
      <c r="D40" s="14"/>
    </row>
    <row r="41" spans="1:4" ht="18.75" x14ac:dyDescent="0.3">
      <c r="A41" s="63" t="s">
        <v>94</v>
      </c>
      <c r="B41" s="39"/>
      <c r="C41" s="37"/>
      <c r="D41" s="14"/>
    </row>
    <row r="42" spans="1:4" ht="18" x14ac:dyDescent="0.25">
      <c r="A42" s="61" t="s">
        <v>148</v>
      </c>
      <c r="B42" s="12" t="s">
        <v>109</v>
      </c>
      <c r="C42" s="43">
        <v>200</v>
      </c>
      <c r="D42" s="14"/>
    </row>
    <row r="43" spans="1:4" ht="18" x14ac:dyDescent="0.25">
      <c r="A43" s="64" t="s">
        <v>143</v>
      </c>
      <c r="B43" s="12" t="s">
        <v>145</v>
      </c>
      <c r="C43" s="43">
        <v>150</v>
      </c>
      <c r="D43" s="14"/>
    </row>
    <row r="44" spans="1:4" ht="18" x14ac:dyDescent="0.25">
      <c r="A44" s="65"/>
      <c r="B44" s="12" t="s">
        <v>144</v>
      </c>
      <c r="C44" s="43">
        <v>350</v>
      </c>
      <c r="D44" s="14"/>
    </row>
    <row r="45" spans="1:4" ht="18" x14ac:dyDescent="0.25">
      <c r="A45" s="64" t="s">
        <v>146</v>
      </c>
      <c r="B45" s="12" t="s">
        <v>147</v>
      </c>
      <c r="C45" s="43">
        <v>400</v>
      </c>
      <c r="D45" s="14"/>
    </row>
    <row r="46" spans="1:4" ht="18" x14ac:dyDescent="0.25">
      <c r="A46" s="65"/>
      <c r="B46" s="12" t="s">
        <v>74</v>
      </c>
      <c r="C46" s="43">
        <v>100</v>
      </c>
      <c r="D46" s="14"/>
    </row>
    <row r="47" spans="1:4" ht="18" x14ac:dyDescent="0.25">
      <c r="A47" s="60" t="s">
        <v>87</v>
      </c>
      <c r="B47" s="12" t="s">
        <v>17</v>
      </c>
      <c r="C47" s="42">
        <v>700</v>
      </c>
      <c r="D47" s="14"/>
    </row>
    <row r="48" spans="1:4" ht="18" x14ac:dyDescent="0.25">
      <c r="A48" s="80" t="s">
        <v>28</v>
      </c>
      <c r="B48" s="61" t="s">
        <v>99</v>
      </c>
      <c r="C48" s="42">
        <v>282</v>
      </c>
      <c r="D48" s="14"/>
    </row>
    <row r="49" spans="1:4" ht="18" hidden="1" customHeight="1" outlineLevel="1" x14ac:dyDescent="0.25">
      <c r="A49" s="31"/>
      <c r="B49" s="12"/>
      <c r="C49" s="37">
        <f>SUM(C26:C48)</f>
        <v>13318.267</v>
      </c>
      <c r="D49" s="14"/>
    </row>
    <row r="50" spans="1:4" ht="18" hidden="1" customHeight="1" outlineLevel="1" x14ac:dyDescent="0.25">
      <c r="A50" s="31"/>
      <c r="B50" s="12"/>
      <c r="C50" s="37"/>
      <c r="D50" s="14"/>
    </row>
    <row r="51" spans="1:4" ht="18" hidden="1" customHeight="1" outlineLevel="1" x14ac:dyDescent="0.25">
      <c r="A51" s="31"/>
      <c r="B51" s="12"/>
      <c r="C51" s="37"/>
      <c r="D51" s="14"/>
    </row>
    <row r="52" spans="1:4" ht="18" hidden="1" outlineLevel="1" x14ac:dyDescent="0.25">
      <c r="A52" s="31"/>
      <c r="B52" s="12"/>
      <c r="C52" s="37"/>
      <c r="D52" s="14"/>
    </row>
    <row r="53" spans="1:4" ht="18" collapsed="1" x14ac:dyDescent="0.25">
      <c r="A53" s="5" t="s">
        <v>92</v>
      </c>
      <c r="B53" s="30"/>
      <c r="C53" s="82">
        <f>C23-C25</f>
        <v>1.8900000000940054E-2</v>
      </c>
      <c r="D53" s="14"/>
    </row>
    <row r="55" spans="1:4" ht="26.25" customHeight="1" outlineLevel="1" x14ac:dyDescent="0.25">
      <c r="A55" s="155" t="s">
        <v>178</v>
      </c>
      <c r="B55" s="155"/>
      <c r="C55" s="36">
        <v>1300</v>
      </c>
    </row>
    <row r="56" spans="1:4" ht="18" outlineLevel="1" x14ac:dyDescent="0.25">
      <c r="A56" s="36"/>
    </row>
    <row r="57" spans="1:4" ht="18" outlineLevel="1" x14ac:dyDescent="0.25">
      <c r="A57" s="36"/>
    </row>
  </sheetData>
  <mergeCells count="2">
    <mergeCell ref="A1:C1"/>
    <mergeCell ref="A55:B55"/>
  </mergeCells>
  <pageMargins left="0.19685039370078741" right="0.19685039370078741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4"/>
  <sheetViews>
    <sheetView workbookViewId="0">
      <selection activeCell="D34" sqref="D34"/>
    </sheetView>
  </sheetViews>
  <sheetFormatPr defaultRowHeight="12.75" x14ac:dyDescent="0.2"/>
  <cols>
    <col min="1" max="1" width="33.85546875" customWidth="1"/>
    <col min="2" max="2" width="17.7109375" customWidth="1"/>
    <col min="3" max="3" width="12.140625" customWidth="1"/>
    <col min="4" max="4" width="15.140625" customWidth="1"/>
  </cols>
  <sheetData>
    <row r="1" spans="1:6" x14ac:dyDescent="0.2">
      <c r="A1" s="156" t="s">
        <v>138</v>
      </c>
      <c r="B1" s="156"/>
      <c r="C1" s="156"/>
      <c r="D1" s="156"/>
    </row>
    <row r="2" spans="1:6" x14ac:dyDescent="0.2">
      <c r="A2" s="44"/>
      <c r="B2" s="44" t="s">
        <v>121</v>
      </c>
      <c r="C2" s="44" t="s">
        <v>131</v>
      </c>
      <c r="D2" s="44" t="s">
        <v>3</v>
      </c>
    </row>
    <row r="3" spans="1:6" x14ac:dyDescent="0.2">
      <c r="A3" s="45" t="s">
        <v>115</v>
      </c>
      <c r="B3" s="45">
        <v>1207670.75</v>
      </c>
      <c r="C3" s="45">
        <f>C4+C5+C6</f>
        <v>83095.900000000009</v>
      </c>
      <c r="D3" s="45">
        <f>SUM(B3:C3)</f>
        <v>1290766.6499999999</v>
      </c>
    </row>
    <row r="4" spans="1:6" x14ac:dyDescent="0.2">
      <c r="A4" s="44" t="s">
        <v>118</v>
      </c>
      <c r="B4" s="44">
        <v>175106.65</v>
      </c>
      <c r="C4" s="44">
        <v>-12657.9</v>
      </c>
      <c r="D4" s="46">
        <f>SUM(B4:C4)</f>
        <v>162448.75</v>
      </c>
    </row>
    <row r="5" spans="1:6" x14ac:dyDescent="0.2">
      <c r="A5" s="44" t="s">
        <v>7</v>
      </c>
      <c r="B5" s="47">
        <v>1032564.1</v>
      </c>
      <c r="C5" s="44">
        <v>94743.8</v>
      </c>
      <c r="D5" s="46">
        <f>SUM(B5:C5)</f>
        <v>1127307.8999999999</v>
      </c>
      <c r="F5">
        <v>19128.8</v>
      </c>
    </row>
    <row r="6" spans="1:6" x14ac:dyDescent="0.2">
      <c r="A6" s="44" t="s">
        <v>142</v>
      </c>
      <c r="B6" s="47"/>
      <c r="C6" s="44">
        <v>1010</v>
      </c>
      <c r="D6" s="46"/>
    </row>
    <row r="7" spans="1:6" x14ac:dyDescent="0.2">
      <c r="A7" s="45" t="s">
        <v>117</v>
      </c>
      <c r="B7" s="45">
        <v>1211246.824</v>
      </c>
      <c r="C7" s="45">
        <f>C8+C12</f>
        <v>99793.018000000011</v>
      </c>
      <c r="D7" s="45">
        <f>SUM(B7:C7)</f>
        <v>1311039.8419999999</v>
      </c>
    </row>
    <row r="8" spans="1:6" x14ac:dyDescent="0.2">
      <c r="A8" s="48" t="s">
        <v>119</v>
      </c>
      <c r="B8" s="48"/>
      <c r="C8" s="48">
        <f>C9+C10+C11</f>
        <v>-28204.6</v>
      </c>
      <c r="D8" s="48"/>
    </row>
    <row r="9" spans="1:6" x14ac:dyDescent="0.2">
      <c r="A9" s="49" t="s">
        <v>120</v>
      </c>
      <c r="B9" s="44"/>
      <c r="C9" s="44">
        <v>-1360</v>
      </c>
      <c r="D9" s="44"/>
    </row>
    <row r="10" spans="1:6" x14ac:dyDescent="0.2">
      <c r="A10" s="49" t="s">
        <v>122</v>
      </c>
      <c r="B10" s="44"/>
      <c r="C10" s="44">
        <v>-13278</v>
      </c>
      <c r="D10" s="44"/>
    </row>
    <row r="11" spans="1:6" x14ac:dyDescent="0.2">
      <c r="A11" s="49" t="s">
        <v>123</v>
      </c>
      <c r="B11" s="44"/>
      <c r="C11" s="59">
        <v>-13566.6</v>
      </c>
      <c r="D11" s="44"/>
    </row>
    <row r="12" spans="1:6" x14ac:dyDescent="0.2">
      <c r="A12" s="48" t="s">
        <v>124</v>
      </c>
      <c r="B12" s="45"/>
      <c r="C12" s="45">
        <f>C13+C14+C15+C16+C17+C18+C19+C20+C21</f>
        <v>127997.618</v>
      </c>
      <c r="D12" s="44"/>
    </row>
    <row r="13" spans="1:6" x14ac:dyDescent="0.2">
      <c r="A13" s="49" t="s">
        <v>125</v>
      </c>
      <c r="B13" s="44"/>
      <c r="C13" s="44">
        <v>2475.1999999999998</v>
      </c>
      <c r="D13" s="44"/>
    </row>
    <row r="14" spans="1:6" x14ac:dyDescent="0.2">
      <c r="A14" s="49" t="s">
        <v>126</v>
      </c>
      <c r="B14" s="44"/>
      <c r="C14" s="44">
        <v>1986.4</v>
      </c>
      <c r="D14" s="44"/>
    </row>
    <row r="15" spans="1:6" x14ac:dyDescent="0.2">
      <c r="A15" s="49" t="s">
        <v>127</v>
      </c>
      <c r="B15" s="44"/>
      <c r="C15" s="44">
        <v>24886.538</v>
      </c>
      <c r="D15" s="44"/>
    </row>
    <row r="16" spans="1:6" x14ac:dyDescent="0.2">
      <c r="A16" s="49" t="s">
        <v>128</v>
      </c>
      <c r="B16" s="44"/>
      <c r="C16" s="59">
        <v>114.6</v>
      </c>
      <c r="D16" s="44"/>
    </row>
    <row r="17" spans="1:4" x14ac:dyDescent="0.2">
      <c r="A17" s="49" t="s">
        <v>129</v>
      </c>
      <c r="B17" s="44"/>
      <c r="C17" s="59">
        <v>250</v>
      </c>
      <c r="D17" s="44"/>
    </row>
    <row r="18" spans="1:4" x14ac:dyDescent="0.2">
      <c r="A18" s="49" t="s">
        <v>130</v>
      </c>
      <c r="B18" s="44"/>
      <c r="C18" s="44">
        <v>544.1</v>
      </c>
      <c r="D18" s="44"/>
    </row>
    <row r="19" spans="1:4" x14ac:dyDescent="0.2">
      <c r="A19" s="49" t="s">
        <v>7</v>
      </c>
      <c r="B19" s="44"/>
      <c r="C19" s="44">
        <v>94743.8</v>
      </c>
      <c r="D19" s="44"/>
    </row>
    <row r="20" spans="1:4" x14ac:dyDescent="0.2">
      <c r="A20" s="49" t="s">
        <v>133</v>
      </c>
      <c r="B20" s="44"/>
      <c r="C20" s="44">
        <v>1986.98</v>
      </c>
      <c r="D20" s="44"/>
    </row>
    <row r="21" spans="1:4" x14ac:dyDescent="0.2">
      <c r="A21" s="44" t="s">
        <v>142</v>
      </c>
      <c r="B21" s="47"/>
      <c r="C21" s="44">
        <v>1010</v>
      </c>
      <c r="D21" s="46"/>
    </row>
    <row r="22" spans="1:4" x14ac:dyDescent="0.2">
      <c r="A22" s="50" t="s">
        <v>92</v>
      </c>
      <c r="B22" s="51">
        <f>B3-B7</f>
        <v>-3576.0740000000224</v>
      </c>
      <c r="C22" s="51">
        <f>C3-C7</f>
        <v>-16697.118000000002</v>
      </c>
      <c r="D22" s="51">
        <f>D3-D7</f>
        <v>-20273.192000000039</v>
      </c>
    </row>
    <row r="23" spans="1:4" x14ac:dyDescent="0.2">
      <c r="A23" s="52" t="s">
        <v>139</v>
      </c>
      <c r="B23" s="53"/>
      <c r="C23" s="53"/>
      <c r="D23" s="53">
        <v>13722.6</v>
      </c>
    </row>
    <row r="24" spans="1:4" x14ac:dyDescent="0.2">
      <c r="A24" s="53" t="s">
        <v>132</v>
      </c>
      <c r="B24" s="54"/>
      <c r="C24" s="53">
        <f>C25+C26+C27+C28</f>
        <v>1986.98</v>
      </c>
      <c r="D24" s="53">
        <v>1986.98</v>
      </c>
    </row>
    <row r="25" spans="1:4" x14ac:dyDescent="0.2">
      <c r="A25" s="55" t="s">
        <v>134</v>
      </c>
      <c r="B25" s="56"/>
      <c r="C25" s="55">
        <v>1188</v>
      </c>
      <c r="D25" s="53"/>
    </row>
    <row r="26" spans="1:4" x14ac:dyDescent="0.2">
      <c r="A26" s="53" t="s">
        <v>135</v>
      </c>
      <c r="B26" s="54"/>
      <c r="C26" s="53">
        <v>316.8</v>
      </c>
      <c r="D26" s="53"/>
    </row>
    <row r="27" spans="1:4" x14ac:dyDescent="0.2">
      <c r="A27" s="55" t="s">
        <v>136</v>
      </c>
      <c r="B27" s="56"/>
      <c r="C27" s="55">
        <v>187.2</v>
      </c>
      <c r="D27" s="53"/>
    </row>
    <row r="28" spans="1:4" x14ac:dyDescent="0.2">
      <c r="A28" s="55" t="s">
        <v>137</v>
      </c>
      <c r="B28" s="56"/>
      <c r="C28" s="55">
        <v>294.98</v>
      </c>
      <c r="D28" s="53"/>
    </row>
    <row r="29" spans="1:4" x14ac:dyDescent="0.2">
      <c r="A29" s="52" t="s">
        <v>140</v>
      </c>
      <c r="B29" s="53"/>
      <c r="C29" s="53"/>
      <c r="D29" s="53">
        <v>3026.9</v>
      </c>
    </row>
    <row r="30" spans="1:4" ht="25.5" x14ac:dyDescent="0.2">
      <c r="A30" s="57" t="s">
        <v>141</v>
      </c>
      <c r="B30" s="53"/>
      <c r="C30" s="53"/>
      <c r="D30" s="53">
        <v>1536.712</v>
      </c>
    </row>
    <row r="34" spans="4:4" x14ac:dyDescent="0.2">
      <c r="D34" s="19">
        <v>1537.32</v>
      </c>
    </row>
  </sheetData>
  <mergeCells count="1">
    <mergeCell ref="A1:D1"/>
  </mergeCells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46" workbookViewId="0">
      <selection activeCell="A86" sqref="A86"/>
    </sheetView>
  </sheetViews>
  <sheetFormatPr defaultRowHeight="12.75" outlineLevelRow="1" x14ac:dyDescent="0.2"/>
  <cols>
    <col min="1" max="1" width="38.28515625" customWidth="1"/>
    <col min="2" max="2" width="46" style="13" customWidth="1"/>
    <col min="3" max="4" width="19" customWidth="1"/>
    <col min="5" max="5" width="12.42578125" customWidth="1"/>
  </cols>
  <sheetData>
    <row r="1" spans="1:6" ht="18" x14ac:dyDescent="0.25">
      <c r="A1" s="160" t="s">
        <v>113</v>
      </c>
      <c r="B1" s="160"/>
      <c r="C1" s="160"/>
      <c r="D1" s="1"/>
      <c r="E1" s="1"/>
      <c r="F1" s="1"/>
    </row>
    <row r="2" spans="1:6" ht="18" hidden="1" outlineLevel="1" x14ac:dyDescent="0.25">
      <c r="A2" s="24" t="s">
        <v>20</v>
      </c>
      <c r="B2" s="25"/>
      <c r="C2" s="26">
        <v>13722.6</v>
      </c>
      <c r="D2" s="1"/>
      <c r="E2" s="1"/>
      <c r="F2" s="1"/>
    </row>
    <row r="3" spans="1:6" ht="18" hidden="1" outlineLevel="1" x14ac:dyDescent="0.25">
      <c r="A3" s="3" t="s">
        <v>33</v>
      </c>
      <c r="B3" s="27"/>
      <c r="C3" s="15">
        <v>29638.05</v>
      </c>
      <c r="D3" s="1"/>
      <c r="E3" s="1"/>
      <c r="F3" s="1"/>
    </row>
    <row r="4" spans="1:6" ht="18" hidden="1" outlineLevel="1" x14ac:dyDescent="0.25">
      <c r="A4" s="28" t="s">
        <v>34</v>
      </c>
      <c r="B4" s="27"/>
      <c r="C4" s="29">
        <f>C2+C3</f>
        <v>43360.65</v>
      </c>
      <c r="D4" s="1"/>
      <c r="E4" s="1"/>
      <c r="F4" s="1"/>
    </row>
    <row r="5" spans="1:6" ht="18" hidden="1" outlineLevel="1" x14ac:dyDescent="0.25">
      <c r="A5" s="2"/>
      <c r="B5" s="11"/>
      <c r="C5" s="2"/>
      <c r="D5" s="1"/>
      <c r="E5" s="1"/>
      <c r="F5" s="1"/>
    </row>
    <row r="6" spans="1:6" ht="18" hidden="1" outlineLevel="1" x14ac:dyDescent="0.25">
      <c r="A6" s="3" t="s">
        <v>4</v>
      </c>
      <c r="B6" s="12" t="s">
        <v>6</v>
      </c>
      <c r="C6" s="3" t="s">
        <v>5</v>
      </c>
    </row>
    <row r="7" spans="1:6" ht="18" hidden="1" outlineLevel="1" x14ac:dyDescent="0.25">
      <c r="A7" s="3" t="s">
        <v>0</v>
      </c>
      <c r="B7" s="12" t="s">
        <v>27</v>
      </c>
      <c r="C7" s="15">
        <v>82.667000000000002</v>
      </c>
    </row>
    <row r="8" spans="1:6" ht="18" hidden="1" outlineLevel="1" x14ac:dyDescent="0.25">
      <c r="A8" s="3" t="s">
        <v>29</v>
      </c>
      <c r="B8" s="12" t="s">
        <v>30</v>
      </c>
      <c r="C8" s="15">
        <v>1410.2070000000001</v>
      </c>
    </row>
    <row r="9" spans="1:6" ht="18" hidden="1" outlineLevel="1" x14ac:dyDescent="0.25">
      <c r="A9" s="3" t="s">
        <v>1</v>
      </c>
      <c r="B9" s="12" t="s">
        <v>2</v>
      </c>
      <c r="C9" s="15">
        <v>345</v>
      </c>
    </row>
    <row r="10" spans="1:6" ht="18" hidden="1" outlineLevel="1" x14ac:dyDescent="0.25">
      <c r="A10" s="3" t="s">
        <v>26</v>
      </c>
      <c r="B10" s="12" t="s">
        <v>23</v>
      </c>
      <c r="C10" s="15">
        <v>827.3</v>
      </c>
      <c r="D10" s="14"/>
    </row>
    <row r="11" spans="1:6" ht="36" hidden="1" outlineLevel="1" x14ac:dyDescent="0.25">
      <c r="A11" s="5" t="s">
        <v>31</v>
      </c>
      <c r="B11" s="12" t="s">
        <v>37</v>
      </c>
      <c r="C11" s="7">
        <v>450.9</v>
      </c>
      <c r="D11" s="14"/>
    </row>
    <row r="12" spans="1:6" ht="18" hidden="1" outlineLevel="1" x14ac:dyDescent="0.25">
      <c r="A12" s="5" t="s">
        <v>32</v>
      </c>
      <c r="B12" s="5" t="s">
        <v>36</v>
      </c>
      <c r="C12" s="7">
        <v>460</v>
      </c>
      <c r="D12" s="14"/>
    </row>
    <row r="13" spans="1:6" ht="18" hidden="1" outlineLevel="1" x14ac:dyDescent="0.25">
      <c r="A13" s="3" t="s">
        <v>33</v>
      </c>
      <c r="B13" s="12"/>
      <c r="C13" s="15">
        <v>29638.05</v>
      </c>
      <c r="D13" s="14"/>
    </row>
    <row r="14" spans="1:6" s="19" customFormat="1" ht="18" hidden="1" outlineLevel="1" x14ac:dyDescent="0.25">
      <c r="A14" s="20" t="s">
        <v>3</v>
      </c>
      <c r="B14" s="17"/>
      <c r="C14" s="18">
        <f>SUM(C7:C13)</f>
        <v>33214.123999999996</v>
      </c>
    </row>
    <row r="15" spans="1:6" s="19" customFormat="1" ht="18" outlineLevel="1" x14ac:dyDescent="0.25">
      <c r="A15" s="157" t="s">
        <v>111</v>
      </c>
      <c r="B15" s="158"/>
      <c r="C15" s="159"/>
    </row>
    <row r="16" spans="1:6" ht="18" x14ac:dyDescent="0.25">
      <c r="A16" s="24" t="s">
        <v>20</v>
      </c>
      <c r="B16" s="12"/>
      <c r="C16" s="15">
        <f>C4-C14</f>
        <v>10146.526000000005</v>
      </c>
    </row>
    <row r="17" spans="1:3" ht="18" x14ac:dyDescent="0.25">
      <c r="A17" s="5" t="s">
        <v>41</v>
      </c>
      <c r="B17" s="12"/>
      <c r="C17" s="15">
        <v>3026.9</v>
      </c>
    </row>
    <row r="18" spans="1:3" s="19" customFormat="1" ht="18" hidden="1" outlineLevel="1" x14ac:dyDescent="0.25">
      <c r="A18" s="16" t="s">
        <v>61</v>
      </c>
      <c r="B18" s="17"/>
      <c r="C18" s="18">
        <f>SUM(C19:C32)</f>
        <v>80334.600000000006</v>
      </c>
    </row>
    <row r="19" spans="1:3" ht="18" hidden="1" outlineLevel="1" x14ac:dyDescent="0.25">
      <c r="A19" s="5" t="s">
        <v>46</v>
      </c>
      <c r="B19" s="12"/>
      <c r="C19" s="15">
        <v>4413.2</v>
      </c>
    </row>
    <row r="20" spans="1:3" ht="18" hidden="1" outlineLevel="1" x14ac:dyDescent="0.25">
      <c r="A20" s="5" t="s">
        <v>47</v>
      </c>
      <c r="B20" s="12"/>
      <c r="C20" s="15">
        <v>74.400000000000006</v>
      </c>
    </row>
    <row r="21" spans="1:3" ht="18" hidden="1" outlineLevel="1" x14ac:dyDescent="0.25">
      <c r="A21" s="5" t="s">
        <v>48</v>
      </c>
      <c r="B21" s="12"/>
      <c r="C21" s="15">
        <v>29.5</v>
      </c>
    </row>
    <row r="22" spans="1:3" ht="18" hidden="1" outlineLevel="1" x14ac:dyDescent="0.25">
      <c r="A22" s="5" t="s">
        <v>49</v>
      </c>
      <c r="B22" s="12"/>
      <c r="C22" s="15">
        <v>157.30000000000001</v>
      </c>
    </row>
    <row r="23" spans="1:3" ht="18" hidden="1" outlineLevel="1" x14ac:dyDescent="0.25">
      <c r="A23" s="5" t="s">
        <v>50</v>
      </c>
      <c r="B23" s="12"/>
      <c r="C23" s="15">
        <v>6</v>
      </c>
    </row>
    <row r="24" spans="1:3" ht="18" hidden="1" outlineLevel="1" x14ac:dyDescent="0.25">
      <c r="A24" s="5" t="s">
        <v>51</v>
      </c>
      <c r="B24" s="12"/>
      <c r="C24" s="15">
        <v>1.3</v>
      </c>
    </row>
    <row r="25" spans="1:3" ht="18" hidden="1" outlineLevel="1" x14ac:dyDescent="0.25">
      <c r="A25" s="5" t="s">
        <v>52</v>
      </c>
      <c r="B25" s="12"/>
      <c r="C25" s="15">
        <v>5108.3999999999996</v>
      </c>
    </row>
    <row r="26" spans="1:3" ht="18" hidden="1" outlineLevel="1" x14ac:dyDescent="0.25">
      <c r="A26" s="5" t="s">
        <v>53</v>
      </c>
      <c r="B26" s="12"/>
      <c r="C26" s="15">
        <v>2238</v>
      </c>
    </row>
    <row r="27" spans="1:3" ht="18" hidden="1" outlineLevel="1" x14ac:dyDescent="0.25">
      <c r="A27" s="5" t="s">
        <v>54</v>
      </c>
      <c r="B27" s="12"/>
      <c r="C27" s="15">
        <v>6158.3</v>
      </c>
    </row>
    <row r="28" spans="1:3" ht="18" hidden="1" outlineLevel="1" x14ac:dyDescent="0.25">
      <c r="A28" s="5" t="s">
        <v>55</v>
      </c>
      <c r="B28" s="12"/>
      <c r="C28" s="15">
        <v>30882.1</v>
      </c>
    </row>
    <row r="29" spans="1:3" ht="18" hidden="1" outlineLevel="1" x14ac:dyDescent="0.25">
      <c r="A29" s="5" t="s">
        <v>56</v>
      </c>
      <c r="B29" s="12"/>
      <c r="C29" s="15">
        <v>1511.8</v>
      </c>
    </row>
    <row r="30" spans="1:3" ht="18" hidden="1" outlineLevel="1" x14ac:dyDescent="0.25">
      <c r="A30" s="5" t="s">
        <v>57</v>
      </c>
      <c r="B30" s="12"/>
      <c r="C30" s="15">
        <v>2268</v>
      </c>
    </row>
    <row r="31" spans="1:3" ht="18" hidden="1" outlineLevel="1" x14ac:dyDescent="0.25">
      <c r="A31" s="5" t="s">
        <v>58</v>
      </c>
      <c r="B31" s="12"/>
      <c r="C31" s="15">
        <v>8.6</v>
      </c>
    </row>
    <row r="32" spans="1:3" ht="72" hidden="1" outlineLevel="1" x14ac:dyDescent="0.25">
      <c r="A32" s="31" t="s">
        <v>59</v>
      </c>
      <c r="B32" s="12"/>
      <c r="C32" s="15">
        <v>27477.7</v>
      </c>
    </row>
    <row r="33" spans="1:3" ht="18" hidden="1" outlineLevel="1" x14ac:dyDescent="0.25">
      <c r="A33" s="31"/>
      <c r="B33" s="12"/>
      <c r="C33" s="15"/>
    </row>
    <row r="34" spans="1:3" ht="36" outlineLevel="1" x14ac:dyDescent="0.25">
      <c r="A34" s="31" t="s">
        <v>82</v>
      </c>
      <c r="B34" s="12"/>
      <c r="C34" s="15">
        <v>1360</v>
      </c>
    </row>
    <row r="35" spans="1:3" ht="72" outlineLevel="1" x14ac:dyDescent="0.25">
      <c r="A35" s="31" t="s">
        <v>112</v>
      </c>
      <c r="B35" s="12"/>
      <c r="C35" s="15">
        <v>8816.4</v>
      </c>
    </row>
    <row r="36" spans="1:3" ht="18" x14ac:dyDescent="0.25">
      <c r="A36" s="5" t="s">
        <v>64</v>
      </c>
      <c r="B36" s="12"/>
      <c r="C36" s="15">
        <f>C16+C17+C34+C35</f>
        <v>23349.826000000005</v>
      </c>
    </row>
    <row r="37" spans="1:3" ht="18" x14ac:dyDescent="0.25">
      <c r="A37" s="161" t="s">
        <v>60</v>
      </c>
      <c r="B37" s="162"/>
      <c r="C37" s="162"/>
    </row>
    <row r="38" spans="1:3" ht="18" x14ac:dyDescent="0.25">
      <c r="A38" s="32" t="s">
        <v>64</v>
      </c>
      <c r="B38" s="33"/>
      <c r="C38" s="34">
        <f>C67</f>
        <v>24886.537989999997</v>
      </c>
    </row>
    <row r="39" spans="1:3" ht="18" x14ac:dyDescent="0.25">
      <c r="A39" s="5" t="s">
        <v>38</v>
      </c>
      <c r="B39" s="12" t="s">
        <v>18</v>
      </c>
      <c r="C39" s="35">
        <v>1900</v>
      </c>
    </row>
    <row r="40" spans="1:3" ht="18" x14ac:dyDescent="0.25">
      <c r="A40" s="5" t="s">
        <v>42</v>
      </c>
      <c r="B40" s="12" t="s">
        <v>43</v>
      </c>
      <c r="C40" s="35">
        <v>1000</v>
      </c>
    </row>
    <row r="41" spans="1:3" ht="15.75" customHeight="1" x14ac:dyDescent="0.25">
      <c r="A41" s="5" t="s">
        <v>44</v>
      </c>
      <c r="B41" s="12" t="s">
        <v>45</v>
      </c>
      <c r="C41" s="35">
        <v>433.6</v>
      </c>
    </row>
    <row r="42" spans="1:3" ht="15.75" customHeight="1" x14ac:dyDescent="0.25">
      <c r="A42" s="39" t="s">
        <v>66</v>
      </c>
      <c r="B42" s="39" t="s">
        <v>67</v>
      </c>
      <c r="C42" s="37">
        <v>24.3</v>
      </c>
    </row>
    <row r="43" spans="1:3" ht="31.5" customHeight="1" x14ac:dyDescent="0.25">
      <c r="A43" s="39" t="s">
        <v>97</v>
      </c>
      <c r="B43" s="39"/>
      <c r="C43" s="37">
        <v>30.3</v>
      </c>
    </row>
    <row r="44" spans="1:3" ht="33" customHeight="1" x14ac:dyDescent="0.25">
      <c r="A44" s="39" t="s">
        <v>98</v>
      </c>
      <c r="B44" s="39"/>
      <c r="C44" s="37">
        <v>326.7</v>
      </c>
    </row>
    <row r="45" spans="1:3" ht="15.75" customHeight="1" x14ac:dyDescent="0.25">
      <c r="A45" s="39" t="s">
        <v>100</v>
      </c>
      <c r="B45" s="39"/>
      <c r="C45" s="37">
        <v>934.6</v>
      </c>
    </row>
    <row r="46" spans="1:3" ht="15.75" customHeight="1" x14ac:dyDescent="0.25">
      <c r="A46" s="39" t="s">
        <v>103</v>
      </c>
      <c r="B46" s="39"/>
      <c r="C46" s="37">
        <v>49.58</v>
      </c>
    </row>
    <row r="47" spans="1:3" ht="39.75" customHeight="1" x14ac:dyDescent="0.25">
      <c r="A47" s="39" t="s">
        <v>101</v>
      </c>
      <c r="B47" s="39"/>
      <c r="C47" s="37">
        <v>654.4</v>
      </c>
    </row>
    <row r="48" spans="1:3" ht="40.5" customHeight="1" x14ac:dyDescent="0.25">
      <c r="A48" s="39" t="s">
        <v>105</v>
      </c>
      <c r="B48" s="39" t="s">
        <v>106</v>
      </c>
      <c r="C48" s="37">
        <v>3800</v>
      </c>
    </row>
    <row r="49" spans="1:4" ht="15.75" customHeight="1" x14ac:dyDescent="0.25">
      <c r="A49" s="39" t="s">
        <v>65</v>
      </c>
      <c r="B49" s="39" t="s">
        <v>91</v>
      </c>
      <c r="C49" s="37">
        <v>228</v>
      </c>
    </row>
    <row r="50" spans="1:4" ht="35.25" customHeight="1" x14ac:dyDescent="0.25">
      <c r="A50" s="39" t="s">
        <v>68</v>
      </c>
      <c r="B50" s="39" t="s">
        <v>80</v>
      </c>
      <c r="C50" s="37">
        <v>198</v>
      </c>
    </row>
    <row r="51" spans="1:4" ht="15.75" customHeight="1" x14ac:dyDescent="0.25">
      <c r="A51" s="39" t="s">
        <v>68</v>
      </c>
      <c r="B51" s="39" t="s">
        <v>69</v>
      </c>
      <c r="C51" s="37">
        <v>587.5</v>
      </c>
    </row>
    <row r="52" spans="1:4" ht="15.75" customHeight="1" x14ac:dyDescent="0.25">
      <c r="A52" s="39" t="s">
        <v>93</v>
      </c>
      <c r="B52" s="39" t="s">
        <v>2</v>
      </c>
      <c r="C52" s="37">
        <v>800</v>
      </c>
    </row>
    <row r="53" spans="1:4" ht="148.5" customHeight="1" x14ac:dyDescent="0.25">
      <c r="A53" s="39" t="s">
        <v>81</v>
      </c>
      <c r="B53" s="39" t="s">
        <v>110</v>
      </c>
      <c r="C53" s="37">
        <v>5145.9579899999999</v>
      </c>
    </row>
    <row r="54" spans="1:4" ht="30" customHeight="1" x14ac:dyDescent="0.25">
      <c r="A54" s="39" t="s">
        <v>73</v>
      </c>
      <c r="B54" s="39" t="s">
        <v>74</v>
      </c>
      <c r="C54" s="37">
        <v>1000</v>
      </c>
      <c r="D54" s="14"/>
    </row>
    <row r="55" spans="1:4" ht="18" x14ac:dyDescent="0.25">
      <c r="A55" s="39" t="s">
        <v>95</v>
      </c>
      <c r="B55" s="39" t="s">
        <v>75</v>
      </c>
      <c r="C55" s="37">
        <v>100</v>
      </c>
      <c r="D55" s="14"/>
    </row>
    <row r="56" spans="1:4" ht="18" x14ac:dyDescent="0.25">
      <c r="A56" s="39" t="s">
        <v>76</v>
      </c>
      <c r="B56" s="39" t="s">
        <v>77</v>
      </c>
      <c r="C56" s="37">
        <v>800</v>
      </c>
      <c r="D56" s="14"/>
    </row>
    <row r="57" spans="1:4" ht="18" x14ac:dyDescent="0.25">
      <c r="A57" s="39" t="s">
        <v>63</v>
      </c>
      <c r="B57" s="39" t="s">
        <v>77</v>
      </c>
      <c r="C57" s="37">
        <v>2000</v>
      </c>
      <c r="D57" s="14"/>
    </row>
    <row r="58" spans="1:4" ht="18" x14ac:dyDescent="0.25">
      <c r="A58" s="39" t="s">
        <v>78</v>
      </c>
      <c r="B58" s="39" t="s">
        <v>79</v>
      </c>
      <c r="C58" s="37">
        <v>100</v>
      </c>
      <c r="D58" s="14"/>
    </row>
    <row r="59" spans="1:4" ht="18" x14ac:dyDescent="0.25">
      <c r="A59" s="40" t="s">
        <v>94</v>
      </c>
      <c r="B59" s="39"/>
      <c r="C59" s="37"/>
      <c r="D59" s="14"/>
    </row>
    <row r="60" spans="1:4" ht="18" x14ac:dyDescent="0.25">
      <c r="A60" s="39" t="s">
        <v>107</v>
      </c>
      <c r="B60" s="39" t="s">
        <v>74</v>
      </c>
      <c r="C60" s="37">
        <v>500</v>
      </c>
      <c r="D60" s="14"/>
    </row>
    <row r="61" spans="1:4" ht="18" x14ac:dyDescent="0.25">
      <c r="A61" s="31" t="s">
        <v>83</v>
      </c>
      <c r="B61" s="12" t="s">
        <v>15</v>
      </c>
      <c r="C61" s="43">
        <v>600</v>
      </c>
      <c r="D61" s="14"/>
    </row>
    <row r="62" spans="1:4" ht="18" x14ac:dyDescent="0.25">
      <c r="A62" s="31" t="s">
        <v>10</v>
      </c>
      <c r="B62" s="12" t="s">
        <v>15</v>
      </c>
      <c r="C62" s="43">
        <v>900</v>
      </c>
      <c r="D62" s="14"/>
    </row>
    <row r="63" spans="1:4" ht="18" x14ac:dyDescent="0.25">
      <c r="A63" s="31" t="s">
        <v>11</v>
      </c>
      <c r="B63" s="12" t="s">
        <v>86</v>
      </c>
      <c r="C63" s="37">
        <v>1284.3</v>
      </c>
      <c r="D63" s="14"/>
    </row>
    <row r="64" spans="1:4" ht="18" x14ac:dyDescent="0.25">
      <c r="A64" s="58" t="s">
        <v>28</v>
      </c>
      <c r="B64" s="12" t="s">
        <v>88</v>
      </c>
      <c r="C64" s="37">
        <v>789.3</v>
      </c>
      <c r="D64" s="14"/>
    </row>
    <row r="65" spans="1:4" ht="18" x14ac:dyDescent="0.25">
      <c r="A65" s="31" t="s">
        <v>108</v>
      </c>
      <c r="B65" s="12" t="s">
        <v>109</v>
      </c>
      <c r="C65" s="37">
        <v>700</v>
      </c>
      <c r="D65" s="14"/>
    </row>
    <row r="66" spans="1:4" ht="18" hidden="1" outlineLevel="1" x14ac:dyDescent="0.25">
      <c r="A66" s="31"/>
      <c r="B66" s="12"/>
      <c r="C66" s="37"/>
      <c r="D66" s="14"/>
    </row>
    <row r="67" spans="1:4" ht="18" hidden="1" outlineLevel="1" x14ac:dyDescent="0.25">
      <c r="A67" s="31"/>
      <c r="B67" s="12"/>
      <c r="C67" s="37">
        <f>C39+C40+C41+C42+C43+C44+C45+C46+C47+C48+C49+C50+C51+C52+C53+C54+C55+C56+C57+C58+C60+C61+C62+C63+C64+C65</f>
        <v>24886.537989999997</v>
      </c>
      <c r="D67" s="14"/>
    </row>
    <row r="68" spans="1:4" ht="18" collapsed="1" x14ac:dyDescent="0.25">
      <c r="A68" s="5" t="s">
        <v>114</v>
      </c>
      <c r="B68" s="30"/>
      <c r="C68" s="15">
        <f>C36-C38</f>
        <v>-1536.7119899999925</v>
      </c>
      <c r="D68" s="14"/>
    </row>
    <row r="70" spans="1:4" ht="36" hidden="1" customHeight="1" outlineLevel="1" x14ac:dyDescent="0.25">
      <c r="A70" s="155" t="s">
        <v>70</v>
      </c>
      <c r="B70" s="155"/>
    </row>
    <row r="71" spans="1:4" ht="18" hidden="1" outlineLevel="1" x14ac:dyDescent="0.25">
      <c r="A71" s="36" t="s">
        <v>71</v>
      </c>
      <c r="C71">
        <v>13278.7</v>
      </c>
    </row>
    <row r="72" spans="1:4" ht="18" hidden="1" outlineLevel="1" x14ac:dyDescent="0.25">
      <c r="A72" s="36" t="s">
        <v>72</v>
      </c>
      <c r="C72">
        <v>4545</v>
      </c>
    </row>
    <row r="73" spans="1:4" collapsed="1" x14ac:dyDescent="0.2"/>
  </sheetData>
  <mergeCells count="4">
    <mergeCell ref="A70:B70"/>
    <mergeCell ref="A15:C15"/>
    <mergeCell ref="A1:C1"/>
    <mergeCell ref="A37:C37"/>
  </mergeCells>
  <pageMargins left="0.19685039370078741" right="0.19685039370078741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52" workbookViewId="0">
      <selection activeCell="A61" sqref="A61:A66"/>
    </sheetView>
  </sheetViews>
  <sheetFormatPr defaultRowHeight="12.75" outlineLevelRow="1" x14ac:dyDescent="0.2"/>
  <cols>
    <col min="1" max="1" width="38.28515625" customWidth="1"/>
    <col min="2" max="2" width="46" style="13" customWidth="1"/>
    <col min="3" max="4" width="19" customWidth="1"/>
    <col min="5" max="5" width="12.42578125" customWidth="1"/>
  </cols>
  <sheetData>
    <row r="1" spans="1:6" ht="18" x14ac:dyDescent="0.25">
      <c r="A1" s="160" t="s">
        <v>104</v>
      </c>
      <c r="B1" s="160"/>
      <c r="C1" s="160"/>
      <c r="D1" s="1"/>
      <c r="E1" s="1"/>
      <c r="F1" s="1"/>
    </row>
    <row r="2" spans="1:6" ht="18" hidden="1" outlineLevel="1" x14ac:dyDescent="0.25">
      <c r="A2" s="24" t="s">
        <v>20</v>
      </c>
      <c r="B2" s="25"/>
      <c r="C2" s="26">
        <v>13722.6</v>
      </c>
      <c r="D2" s="1"/>
      <c r="E2" s="1"/>
      <c r="F2" s="1"/>
    </row>
    <row r="3" spans="1:6" ht="18" hidden="1" outlineLevel="1" x14ac:dyDescent="0.25">
      <c r="A3" s="3" t="s">
        <v>33</v>
      </c>
      <c r="B3" s="27"/>
      <c r="C3" s="15">
        <v>29638.05</v>
      </c>
      <c r="D3" s="1"/>
      <c r="E3" s="1"/>
      <c r="F3" s="1"/>
    </row>
    <row r="4" spans="1:6" ht="18" hidden="1" outlineLevel="1" x14ac:dyDescent="0.25">
      <c r="A4" s="28" t="s">
        <v>34</v>
      </c>
      <c r="B4" s="27"/>
      <c r="C4" s="29">
        <f>C2+C3</f>
        <v>43360.65</v>
      </c>
      <c r="D4" s="1"/>
      <c r="E4" s="1"/>
      <c r="F4" s="1"/>
    </row>
    <row r="5" spans="1:6" ht="18" hidden="1" outlineLevel="1" x14ac:dyDescent="0.25">
      <c r="A5" s="2"/>
      <c r="B5" s="11"/>
      <c r="C5" s="2"/>
      <c r="D5" s="1"/>
      <c r="E5" s="1"/>
      <c r="F5" s="1"/>
    </row>
    <row r="6" spans="1:6" ht="18" hidden="1" outlineLevel="1" x14ac:dyDescent="0.25">
      <c r="A6" s="3" t="s">
        <v>4</v>
      </c>
      <c r="B6" s="12" t="s">
        <v>6</v>
      </c>
      <c r="C6" s="3" t="s">
        <v>5</v>
      </c>
    </row>
    <row r="7" spans="1:6" ht="18" hidden="1" outlineLevel="1" x14ac:dyDescent="0.25">
      <c r="A7" s="3" t="s">
        <v>0</v>
      </c>
      <c r="B7" s="12" t="s">
        <v>27</v>
      </c>
      <c r="C7" s="15">
        <v>82.667000000000002</v>
      </c>
    </row>
    <row r="8" spans="1:6" ht="18" hidden="1" outlineLevel="1" x14ac:dyDescent="0.25">
      <c r="A8" s="3" t="s">
        <v>29</v>
      </c>
      <c r="B8" s="12" t="s">
        <v>30</v>
      </c>
      <c r="C8" s="15">
        <v>1410.2070000000001</v>
      </c>
    </row>
    <row r="9" spans="1:6" ht="18" hidden="1" outlineLevel="1" x14ac:dyDescent="0.25">
      <c r="A9" s="3" t="s">
        <v>1</v>
      </c>
      <c r="B9" s="12" t="s">
        <v>2</v>
      </c>
      <c r="C9" s="15">
        <v>345</v>
      </c>
    </row>
    <row r="10" spans="1:6" ht="18" hidden="1" outlineLevel="1" x14ac:dyDescent="0.25">
      <c r="A10" s="3" t="s">
        <v>26</v>
      </c>
      <c r="B10" s="12" t="s">
        <v>23</v>
      </c>
      <c r="C10" s="15">
        <v>827.3</v>
      </c>
      <c r="D10" s="14"/>
    </row>
    <row r="11" spans="1:6" ht="36" hidden="1" outlineLevel="1" x14ac:dyDescent="0.25">
      <c r="A11" s="5" t="s">
        <v>31</v>
      </c>
      <c r="B11" s="12" t="s">
        <v>37</v>
      </c>
      <c r="C11" s="7">
        <v>450.9</v>
      </c>
      <c r="D11" s="14"/>
    </row>
    <row r="12" spans="1:6" ht="18" hidden="1" outlineLevel="1" x14ac:dyDescent="0.25">
      <c r="A12" s="5" t="s">
        <v>32</v>
      </c>
      <c r="B12" s="5" t="s">
        <v>36</v>
      </c>
      <c r="C12" s="7">
        <v>460</v>
      </c>
      <c r="D12" s="14"/>
    </row>
    <row r="13" spans="1:6" ht="18" hidden="1" outlineLevel="1" x14ac:dyDescent="0.25">
      <c r="A13" s="3" t="s">
        <v>33</v>
      </c>
      <c r="B13" s="12"/>
      <c r="C13" s="15">
        <v>29638.05</v>
      </c>
      <c r="D13" s="14"/>
    </row>
    <row r="14" spans="1:6" s="19" customFormat="1" ht="18" hidden="1" outlineLevel="1" x14ac:dyDescent="0.25">
      <c r="A14" s="20" t="s">
        <v>3</v>
      </c>
      <c r="B14" s="17"/>
      <c r="C14" s="18">
        <f>SUM(C7:C13)</f>
        <v>33214.123999999996</v>
      </c>
    </row>
    <row r="15" spans="1:6" ht="18" collapsed="1" x14ac:dyDescent="0.25">
      <c r="A15" s="24" t="s">
        <v>20</v>
      </c>
      <c r="B15" s="12"/>
      <c r="C15" s="15">
        <f>C4-C14</f>
        <v>10146.526000000005</v>
      </c>
    </row>
    <row r="16" spans="1:6" ht="18" x14ac:dyDescent="0.25">
      <c r="A16" s="5" t="s">
        <v>41</v>
      </c>
      <c r="B16" s="12"/>
      <c r="C16" s="15">
        <v>3026.9</v>
      </c>
    </row>
    <row r="17" spans="1:3" ht="18" x14ac:dyDescent="0.25">
      <c r="A17" s="5" t="s">
        <v>40</v>
      </c>
      <c r="B17" s="12"/>
      <c r="C17" s="15">
        <v>5000</v>
      </c>
    </row>
    <row r="18" spans="1:3" s="19" customFormat="1" ht="18" hidden="1" outlineLevel="1" x14ac:dyDescent="0.25">
      <c r="A18" s="16" t="s">
        <v>61</v>
      </c>
      <c r="B18" s="17"/>
      <c r="C18" s="18">
        <f>SUM(C19:C32)</f>
        <v>80334.600000000006</v>
      </c>
    </row>
    <row r="19" spans="1:3" ht="18" hidden="1" outlineLevel="1" x14ac:dyDescent="0.25">
      <c r="A19" s="5" t="s">
        <v>46</v>
      </c>
      <c r="B19" s="12"/>
      <c r="C19" s="15">
        <v>4413.2</v>
      </c>
    </row>
    <row r="20" spans="1:3" ht="18" hidden="1" outlineLevel="1" x14ac:dyDescent="0.25">
      <c r="A20" s="5" t="s">
        <v>47</v>
      </c>
      <c r="B20" s="12"/>
      <c r="C20" s="15">
        <v>74.400000000000006</v>
      </c>
    </row>
    <row r="21" spans="1:3" ht="18" hidden="1" outlineLevel="1" x14ac:dyDescent="0.25">
      <c r="A21" s="5" t="s">
        <v>48</v>
      </c>
      <c r="B21" s="12"/>
      <c r="C21" s="15">
        <v>29.5</v>
      </c>
    </row>
    <row r="22" spans="1:3" ht="18" hidden="1" outlineLevel="1" x14ac:dyDescent="0.25">
      <c r="A22" s="5" t="s">
        <v>49</v>
      </c>
      <c r="B22" s="12"/>
      <c r="C22" s="15">
        <v>157.30000000000001</v>
      </c>
    </row>
    <row r="23" spans="1:3" ht="18" hidden="1" outlineLevel="1" x14ac:dyDescent="0.25">
      <c r="A23" s="5" t="s">
        <v>50</v>
      </c>
      <c r="B23" s="12"/>
      <c r="C23" s="15">
        <v>6</v>
      </c>
    </row>
    <row r="24" spans="1:3" ht="18" hidden="1" outlineLevel="1" x14ac:dyDescent="0.25">
      <c r="A24" s="5" t="s">
        <v>51</v>
      </c>
      <c r="B24" s="12"/>
      <c r="C24" s="15">
        <v>1.3</v>
      </c>
    </row>
    <row r="25" spans="1:3" ht="18" hidden="1" outlineLevel="1" x14ac:dyDescent="0.25">
      <c r="A25" s="5" t="s">
        <v>52</v>
      </c>
      <c r="B25" s="12"/>
      <c r="C25" s="15">
        <v>5108.3999999999996</v>
      </c>
    </row>
    <row r="26" spans="1:3" ht="18" hidden="1" outlineLevel="1" x14ac:dyDescent="0.25">
      <c r="A26" s="5" t="s">
        <v>53</v>
      </c>
      <c r="B26" s="12"/>
      <c r="C26" s="15">
        <v>2238</v>
      </c>
    </row>
    <row r="27" spans="1:3" ht="18" hidden="1" outlineLevel="1" x14ac:dyDescent="0.25">
      <c r="A27" s="5" t="s">
        <v>54</v>
      </c>
      <c r="B27" s="12"/>
      <c r="C27" s="15">
        <v>6158.3</v>
      </c>
    </row>
    <row r="28" spans="1:3" ht="18" hidden="1" outlineLevel="1" x14ac:dyDescent="0.25">
      <c r="A28" s="5" t="s">
        <v>55</v>
      </c>
      <c r="B28" s="12"/>
      <c r="C28" s="15">
        <v>30882.1</v>
      </c>
    </row>
    <row r="29" spans="1:3" ht="18" hidden="1" outlineLevel="1" x14ac:dyDescent="0.25">
      <c r="A29" s="5" t="s">
        <v>56</v>
      </c>
      <c r="B29" s="12"/>
      <c r="C29" s="15">
        <v>1511.8</v>
      </c>
    </row>
    <row r="30" spans="1:3" ht="18" hidden="1" outlineLevel="1" x14ac:dyDescent="0.25">
      <c r="A30" s="5" t="s">
        <v>57</v>
      </c>
      <c r="B30" s="12"/>
      <c r="C30" s="15">
        <v>2268</v>
      </c>
    </row>
    <row r="31" spans="1:3" ht="18" hidden="1" outlineLevel="1" x14ac:dyDescent="0.25">
      <c r="A31" s="5" t="s">
        <v>58</v>
      </c>
      <c r="B31" s="12"/>
      <c r="C31" s="15">
        <v>8.6</v>
      </c>
    </row>
    <row r="32" spans="1:3" ht="72" hidden="1" outlineLevel="1" x14ac:dyDescent="0.25">
      <c r="A32" s="31" t="s">
        <v>59</v>
      </c>
      <c r="B32" s="12"/>
      <c r="C32" s="15">
        <v>27477.7</v>
      </c>
    </row>
    <row r="33" spans="1:3" ht="18" hidden="1" outlineLevel="1" x14ac:dyDescent="0.25">
      <c r="A33" s="31"/>
      <c r="B33" s="12"/>
      <c r="C33" s="15"/>
    </row>
    <row r="34" spans="1:3" ht="36" outlineLevel="1" x14ac:dyDescent="0.25">
      <c r="A34" s="31" t="s">
        <v>82</v>
      </c>
      <c r="B34" s="12"/>
      <c r="C34" s="15">
        <v>1360</v>
      </c>
    </row>
    <row r="35" spans="1:3" ht="18" x14ac:dyDescent="0.25">
      <c r="A35" s="5" t="s">
        <v>64</v>
      </c>
      <c r="B35" s="12"/>
      <c r="C35" s="15">
        <f>C15+C16+C17+C34</f>
        <v>19533.426000000007</v>
      </c>
    </row>
    <row r="36" spans="1:3" ht="18" x14ac:dyDescent="0.25">
      <c r="A36" s="161" t="s">
        <v>60</v>
      </c>
      <c r="B36" s="162"/>
      <c r="C36" s="162"/>
    </row>
    <row r="37" spans="1:3" ht="18" x14ac:dyDescent="0.25">
      <c r="A37" s="32" t="s">
        <v>64</v>
      </c>
      <c r="B37" s="33"/>
      <c r="C37" s="34">
        <f>C72</f>
        <v>30999.579000000002</v>
      </c>
    </row>
    <row r="38" spans="1:3" ht="18" x14ac:dyDescent="0.25">
      <c r="A38" s="5" t="s">
        <v>38</v>
      </c>
      <c r="B38" s="12" t="s">
        <v>18</v>
      </c>
      <c r="C38" s="35">
        <v>1900</v>
      </c>
    </row>
    <row r="39" spans="1:3" ht="18" x14ac:dyDescent="0.25">
      <c r="A39" s="5" t="s">
        <v>42</v>
      </c>
      <c r="B39" s="12" t="s">
        <v>43</v>
      </c>
      <c r="C39" s="35">
        <v>1000</v>
      </c>
    </row>
    <row r="40" spans="1:3" ht="15.75" customHeight="1" x14ac:dyDescent="0.25">
      <c r="A40" s="5" t="s">
        <v>44</v>
      </c>
      <c r="B40" s="12" t="s">
        <v>45</v>
      </c>
      <c r="C40" s="35">
        <v>433.6</v>
      </c>
    </row>
    <row r="41" spans="1:3" ht="15.75" customHeight="1" x14ac:dyDescent="0.25">
      <c r="A41" s="39" t="s">
        <v>66</v>
      </c>
      <c r="B41" s="39" t="s">
        <v>67</v>
      </c>
      <c r="C41" s="37">
        <v>24.3</v>
      </c>
    </row>
    <row r="42" spans="1:3" ht="31.5" customHeight="1" x14ac:dyDescent="0.25">
      <c r="A42" s="39" t="s">
        <v>97</v>
      </c>
      <c r="B42" s="39"/>
      <c r="C42" s="37">
        <v>30.3</v>
      </c>
    </row>
    <row r="43" spans="1:3" ht="33" customHeight="1" x14ac:dyDescent="0.25">
      <c r="A43" s="39" t="s">
        <v>98</v>
      </c>
      <c r="B43" s="39"/>
      <c r="C43" s="37">
        <v>407.7</v>
      </c>
    </row>
    <row r="44" spans="1:3" ht="15.75" customHeight="1" x14ac:dyDescent="0.25">
      <c r="A44" s="39" t="s">
        <v>100</v>
      </c>
      <c r="B44" s="39"/>
      <c r="C44" s="37">
        <v>500</v>
      </c>
    </row>
    <row r="45" spans="1:3" ht="15.75" customHeight="1" x14ac:dyDescent="0.25">
      <c r="A45" s="39" t="s">
        <v>103</v>
      </c>
      <c r="B45" s="39"/>
      <c r="C45" s="37">
        <v>49.58</v>
      </c>
    </row>
    <row r="46" spans="1:3" ht="39.75" customHeight="1" x14ac:dyDescent="0.25">
      <c r="A46" s="39" t="s">
        <v>101</v>
      </c>
      <c r="B46" s="39"/>
      <c r="C46" s="37">
        <v>654.4</v>
      </c>
    </row>
    <row r="47" spans="1:3" ht="15.75" customHeight="1" x14ac:dyDescent="0.25">
      <c r="A47" s="39" t="s">
        <v>102</v>
      </c>
      <c r="B47" s="39"/>
      <c r="C47" s="37">
        <v>3000</v>
      </c>
    </row>
    <row r="48" spans="1:3" ht="15.75" customHeight="1" x14ac:dyDescent="0.25">
      <c r="A48" s="39" t="s">
        <v>65</v>
      </c>
      <c r="B48" s="39" t="s">
        <v>91</v>
      </c>
      <c r="C48" s="37">
        <v>228</v>
      </c>
    </row>
    <row r="49" spans="1:4" ht="35.25" customHeight="1" x14ac:dyDescent="0.25">
      <c r="A49" s="39" t="s">
        <v>68</v>
      </c>
      <c r="B49" s="39" t="s">
        <v>80</v>
      </c>
      <c r="C49" s="37">
        <v>198</v>
      </c>
    </row>
    <row r="50" spans="1:4" ht="15.75" customHeight="1" x14ac:dyDescent="0.25">
      <c r="A50" s="39" t="s">
        <v>68</v>
      </c>
      <c r="B50" s="39" t="s">
        <v>69</v>
      </c>
      <c r="C50" s="37">
        <v>587.5</v>
      </c>
    </row>
    <row r="51" spans="1:4" ht="15.75" customHeight="1" x14ac:dyDescent="0.25">
      <c r="A51" s="39" t="s">
        <v>93</v>
      </c>
      <c r="B51" s="39" t="s">
        <v>2</v>
      </c>
      <c r="C51" s="37">
        <v>800</v>
      </c>
    </row>
    <row r="52" spans="1:4" ht="148.5" customHeight="1" x14ac:dyDescent="0.25">
      <c r="A52" s="39" t="s">
        <v>81</v>
      </c>
      <c r="B52" s="39" t="s">
        <v>96</v>
      </c>
      <c r="C52" s="37">
        <v>1701.086</v>
      </c>
    </row>
    <row r="53" spans="1:4" ht="30" customHeight="1" x14ac:dyDescent="0.25">
      <c r="A53" s="35" t="s">
        <v>62</v>
      </c>
      <c r="B53" s="39" t="s">
        <v>39</v>
      </c>
      <c r="C53" s="41">
        <v>2000</v>
      </c>
      <c r="D53" s="14"/>
    </row>
    <row r="54" spans="1:4" ht="30" customHeight="1" x14ac:dyDescent="0.25">
      <c r="A54" s="39" t="s">
        <v>73</v>
      </c>
      <c r="B54" s="39" t="s">
        <v>74</v>
      </c>
      <c r="C54" s="37">
        <v>1000</v>
      </c>
      <c r="D54" s="14"/>
    </row>
    <row r="55" spans="1:4" ht="18" x14ac:dyDescent="0.25">
      <c r="A55" s="39" t="s">
        <v>95</v>
      </c>
      <c r="B55" s="39" t="s">
        <v>75</v>
      </c>
      <c r="C55" s="37">
        <v>100</v>
      </c>
      <c r="D55" s="14"/>
    </row>
    <row r="56" spans="1:4" ht="18" x14ac:dyDescent="0.25">
      <c r="A56" s="39" t="s">
        <v>76</v>
      </c>
      <c r="B56" s="39" t="s">
        <v>77</v>
      </c>
      <c r="C56" s="37">
        <v>800</v>
      </c>
      <c r="D56" s="14"/>
    </row>
    <row r="57" spans="1:4" ht="18" x14ac:dyDescent="0.25">
      <c r="A57" s="39" t="s">
        <v>63</v>
      </c>
      <c r="B57" s="39" t="s">
        <v>77</v>
      </c>
      <c r="C57" s="37">
        <v>2000</v>
      </c>
      <c r="D57" s="14"/>
    </row>
    <row r="58" spans="1:4" ht="18" x14ac:dyDescent="0.25">
      <c r="A58" s="39" t="s">
        <v>78</v>
      </c>
      <c r="B58" s="39" t="s">
        <v>79</v>
      </c>
      <c r="C58" s="37">
        <v>100</v>
      </c>
      <c r="D58" s="14"/>
    </row>
    <row r="59" spans="1:4" ht="18" x14ac:dyDescent="0.25">
      <c r="A59" s="40" t="s">
        <v>94</v>
      </c>
      <c r="B59" s="39"/>
      <c r="C59" s="37"/>
      <c r="D59" s="14"/>
    </row>
    <row r="60" spans="1:4" ht="18" x14ac:dyDescent="0.25">
      <c r="A60" s="31" t="s">
        <v>83</v>
      </c>
      <c r="B60" s="12" t="s">
        <v>15</v>
      </c>
      <c r="C60" s="42">
        <v>2500</v>
      </c>
      <c r="D60" s="14"/>
    </row>
    <row r="61" spans="1:4" ht="18" x14ac:dyDescent="0.25">
      <c r="A61" s="165" t="s">
        <v>10</v>
      </c>
      <c r="B61" s="12" t="s">
        <v>15</v>
      </c>
      <c r="C61" s="42">
        <v>2500</v>
      </c>
      <c r="D61" s="14"/>
    </row>
    <row r="62" spans="1:4" ht="36" x14ac:dyDescent="0.25">
      <c r="A62" s="166"/>
      <c r="B62" s="12" t="s">
        <v>84</v>
      </c>
      <c r="C62" s="42">
        <v>1191.1130000000001</v>
      </c>
      <c r="D62" s="14"/>
    </row>
    <row r="63" spans="1:4" ht="18" x14ac:dyDescent="0.25">
      <c r="A63" s="165" t="s">
        <v>85</v>
      </c>
      <c r="B63" s="12" t="s">
        <v>17</v>
      </c>
      <c r="C63" s="42">
        <v>400</v>
      </c>
      <c r="D63" s="14"/>
    </row>
    <row r="64" spans="1:4" ht="18" x14ac:dyDescent="0.25">
      <c r="A64" s="166"/>
      <c r="B64" s="12" t="s">
        <v>88</v>
      </c>
      <c r="C64" s="42">
        <v>838.4</v>
      </c>
      <c r="D64" s="14"/>
    </row>
    <row r="65" spans="1:4" ht="18" x14ac:dyDescent="0.25">
      <c r="A65" s="165" t="s">
        <v>87</v>
      </c>
      <c r="B65" s="12" t="s">
        <v>17</v>
      </c>
      <c r="C65" s="37">
        <v>700</v>
      </c>
      <c r="D65" s="14"/>
    </row>
    <row r="66" spans="1:4" ht="18" x14ac:dyDescent="0.25">
      <c r="A66" s="166"/>
      <c r="B66" s="12" t="s">
        <v>86</v>
      </c>
      <c r="C66" s="37">
        <v>1284.3</v>
      </c>
      <c r="D66" s="14"/>
    </row>
    <row r="67" spans="1:4" ht="18" x14ac:dyDescent="0.25">
      <c r="A67" s="163" t="s">
        <v>28</v>
      </c>
      <c r="B67" s="12" t="s">
        <v>99</v>
      </c>
      <c r="C67" s="37">
        <v>282</v>
      </c>
      <c r="D67" s="14"/>
    </row>
    <row r="68" spans="1:4" ht="18" x14ac:dyDescent="0.25">
      <c r="A68" s="164"/>
      <c r="B68" s="12" t="s">
        <v>88</v>
      </c>
      <c r="C68" s="37">
        <v>789.3</v>
      </c>
      <c r="D68" s="14"/>
    </row>
    <row r="69" spans="1:4" ht="18" x14ac:dyDescent="0.25">
      <c r="A69" s="38" t="s">
        <v>90</v>
      </c>
      <c r="B69" s="38" t="s">
        <v>89</v>
      </c>
      <c r="C69" s="42">
        <v>3000</v>
      </c>
      <c r="D69" s="14"/>
    </row>
    <row r="70" spans="1:4" ht="18" hidden="1" outlineLevel="1" x14ac:dyDescent="0.25">
      <c r="A70" s="31"/>
      <c r="B70" s="12"/>
      <c r="C70" s="37"/>
      <c r="D70" s="14"/>
    </row>
    <row r="71" spans="1:4" ht="18" hidden="1" outlineLevel="1" x14ac:dyDescent="0.25">
      <c r="A71" s="31"/>
      <c r="B71" s="12"/>
      <c r="C71" s="37"/>
      <c r="D71" s="14"/>
    </row>
    <row r="72" spans="1:4" ht="18" hidden="1" outlineLevel="1" x14ac:dyDescent="0.25">
      <c r="A72" s="31"/>
      <c r="B72" s="12"/>
      <c r="C72" s="37">
        <f>C38+C39+C40+C41+C42+C43+C44+C46+C47+C48+C49+C50+C51+C52+C53+C54+C55+C56+C57+C58+C60+C61+C62+C63+C64+C65+C66+C67+C68+C69+C45</f>
        <v>30999.579000000002</v>
      </c>
      <c r="D72" s="14"/>
    </row>
    <row r="73" spans="1:4" ht="18" collapsed="1" x14ac:dyDescent="0.25">
      <c r="A73" s="5" t="s">
        <v>92</v>
      </c>
      <c r="B73" s="30"/>
      <c r="C73" s="15">
        <f>C35-C37</f>
        <v>-11466.152999999995</v>
      </c>
      <c r="D73" s="14"/>
    </row>
    <row r="75" spans="1:4" ht="36" customHeight="1" outlineLevel="1" x14ac:dyDescent="0.25">
      <c r="A75" s="155" t="s">
        <v>70</v>
      </c>
      <c r="B75" s="155"/>
    </row>
    <row r="76" spans="1:4" ht="18" outlineLevel="1" x14ac:dyDescent="0.25">
      <c r="A76" s="36" t="s">
        <v>71</v>
      </c>
      <c r="C76">
        <v>13278.7</v>
      </c>
    </row>
    <row r="77" spans="1:4" ht="18" outlineLevel="1" x14ac:dyDescent="0.25">
      <c r="A77" s="36" t="s">
        <v>72</v>
      </c>
      <c r="C77">
        <v>4545</v>
      </c>
    </row>
  </sheetData>
  <mergeCells count="7">
    <mergeCell ref="A75:B75"/>
    <mergeCell ref="A67:A68"/>
    <mergeCell ref="A1:C1"/>
    <mergeCell ref="A36:C36"/>
    <mergeCell ref="A61:A62"/>
    <mergeCell ref="A63:A64"/>
    <mergeCell ref="A65:A66"/>
  </mergeCells>
  <pageMargins left="0.19685039370078741" right="0.19685039370078741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7" sqref="C7:C12"/>
    </sheetView>
  </sheetViews>
  <sheetFormatPr defaultRowHeight="12.75" x14ac:dyDescent="0.2"/>
  <cols>
    <col min="1" max="1" width="47.28515625" customWidth="1"/>
    <col min="2" max="2" width="42.42578125" style="13" customWidth="1"/>
    <col min="3" max="4" width="19" customWidth="1"/>
    <col min="5" max="5" width="12.42578125" customWidth="1"/>
  </cols>
  <sheetData>
    <row r="1" spans="1:6" ht="18" x14ac:dyDescent="0.25">
      <c r="A1" s="160" t="s">
        <v>25</v>
      </c>
      <c r="B1" s="160"/>
      <c r="C1" s="160"/>
      <c r="D1" s="1"/>
      <c r="E1" s="1"/>
      <c r="F1" s="1"/>
    </row>
    <row r="2" spans="1:6" ht="18" x14ac:dyDescent="0.25">
      <c r="A2" s="24" t="s">
        <v>20</v>
      </c>
      <c r="B2" s="25"/>
      <c r="C2" s="26">
        <v>13722.6</v>
      </c>
      <c r="D2" s="1"/>
      <c r="E2" s="1"/>
      <c r="F2" s="1"/>
    </row>
    <row r="3" spans="1:6" ht="18" x14ac:dyDescent="0.25">
      <c r="A3" s="3" t="s">
        <v>33</v>
      </c>
      <c r="B3" s="27"/>
      <c r="C3" s="15">
        <v>29638.05</v>
      </c>
      <c r="D3" s="1"/>
      <c r="E3" s="1"/>
      <c r="F3" s="1"/>
    </row>
    <row r="4" spans="1:6" ht="18" x14ac:dyDescent="0.25">
      <c r="A4" s="28" t="s">
        <v>34</v>
      </c>
      <c r="B4" s="27"/>
      <c r="C4" s="29">
        <f>C2+C3</f>
        <v>43360.65</v>
      </c>
      <c r="D4" s="1"/>
      <c r="E4" s="1"/>
      <c r="F4" s="1"/>
    </row>
    <row r="5" spans="1:6" ht="18" x14ac:dyDescent="0.25">
      <c r="A5" s="2"/>
      <c r="B5" s="11"/>
      <c r="C5" s="2"/>
      <c r="D5" s="1"/>
      <c r="E5" s="1"/>
      <c r="F5" s="1"/>
    </row>
    <row r="6" spans="1:6" ht="18" x14ac:dyDescent="0.25">
      <c r="A6" s="3" t="s">
        <v>4</v>
      </c>
      <c r="B6" s="12" t="s">
        <v>6</v>
      </c>
      <c r="C6" s="3" t="s">
        <v>5</v>
      </c>
    </row>
    <row r="7" spans="1:6" ht="18" x14ac:dyDescent="0.25">
      <c r="A7" s="3" t="s">
        <v>0</v>
      </c>
      <c r="B7" s="12" t="s">
        <v>27</v>
      </c>
      <c r="C7" s="15">
        <v>82.667000000000002</v>
      </c>
    </row>
    <row r="8" spans="1:6" ht="18" x14ac:dyDescent="0.25">
      <c r="A8" s="3" t="s">
        <v>29</v>
      </c>
      <c r="B8" s="12" t="s">
        <v>30</v>
      </c>
      <c r="C8" s="15">
        <v>1410.2070000000001</v>
      </c>
    </row>
    <row r="9" spans="1:6" ht="18" x14ac:dyDescent="0.25">
      <c r="A9" s="3" t="s">
        <v>1</v>
      </c>
      <c r="B9" s="12" t="s">
        <v>2</v>
      </c>
      <c r="C9" s="15">
        <v>345</v>
      </c>
    </row>
    <row r="10" spans="1:6" ht="18" x14ac:dyDescent="0.25">
      <c r="A10" s="3" t="s">
        <v>26</v>
      </c>
      <c r="B10" s="12" t="s">
        <v>23</v>
      </c>
      <c r="C10" s="15">
        <v>827.3</v>
      </c>
      <c r="D10" s="14"/>
    </row>
    <row r="11" spans="1:6" ht="36" x14ac:dyDescent="0.25">
      <c r="A11" s="5" t="s">
        <v>31</v>
      </c>
      <c r="B11" s="12" t="s">
        <v>37</v>
      </c>
      <c r="C11" s="7">
        <v>450.9</v>
      </c>
      <c r="D11" s="14"/>
    </row>
    <row r="12" spans="1:6" ht="18" x14ac:dyDescent="0.25">
      <c r="A12" s="5" t="s">
        <v>32</v>
      </c>
      <c r="B12" s="5" t="s">
        <v>36</v>
      </c>
      <c r="C12" s="7">
        <v>460</v>
      </c>
      <c r="D12" s="14"/>
    </row>
    <row r="13" spans="1:6" ht="18" x14ac:dyDescent="0.25">
      <c r="A13" s="3" t="s">
        <v>33</v>
      </c>
      <c r="B13" s="12"/>
      <c r="C13" s="15">
        <v>29638.05</v>
      </c>
      <c r="D13" s="14"/>
    </row>
    <row r="14" spans="1:6" s="19" customFormat="1" ht="18" x14ac:dyDescent="0.25">
      <c r="A14" s="20" t="s">
        <v>3</v>
      </c>
      <c r="B14" s="17"/>
      <c r="C14" s="18">
        <f>SUM(C7:C13)</f>
        <v>33214.123999999996</v>
      </c>
    </row>
    <row r="15" spans="1:6" ht="18" x14ac:dyDescent="0.25">
      <c r="A15" s="5" t="s">
        <v>35</v>
      </c>
      <c r="B15" s="12"/>
      <c r="C15" s="15">
        <f>C4-C14</f>
        <v>10146.526000000005</v>
      </c>
    </row>
    <row r="18" spans="3:3" x14ac:dyDescent="0.2">
      <c r="C18" s="14">
        <f>C2-C7-C8-C9-C10-C11-C12</f>
        <v>10146.526000000002</v>
      </c>
    </row>
  </sheetData>
  <mergeCells count="1">
    <mergeCell ref="A1:C1"/>
  </mergeCells>
  <phoneticPr fontId="3" type="noConversion"/>
  <pageMargins left="0" right="0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62" sqref="A62:A65"/>
    </sheetView>
  </sheetViews>
  <sheetFormatPr defaultRowHeight="12.75" x14ac:dyDescent="0.2"/>
  <cols>
    <col min="1" max="1" width="43.42578125" customWidth="1"/>
    <col min="2" max="2" width="42.42578125" style="13" customWidth="1"/>
    <col min="3" max="4" width="19" customWidth="1"/>
    <col min="5" max="5" width="12.42578125" customWidth="1"/>
  </cols>
  <sheetData>
    <row r="1" spans="1:6" ht="18" x14ac:dyDescent="0.25">
      <c r="A1" s="160" t="s">
        <v>25</v>
      </c>
      <c r="B1" s="160"/>
      <c r="C1" s="160"/>
      <c r="D1" s="1"/>
      <c r="E1" s="1"/>
      <c r="F1" s="1"/>
    </row>
    <row r="2" spans="1:6" ht="18" x14ac:dyDescent="0.25">
      <c r="A2" s="9" t="s">
        <v>20</v>
      </c>
      <c r="B2" s="11"/>
      <c r="C2" s="6">
        <v>13722.6</v>
      </c>
      <c r="D2" s="1"/>
      <c r="E2" s="1"/>
      <c r="F2" s="1"/>
    </row>
    <row r="3" spans="1:6" ht="18" x14ac:dyDescent="0.25">
      <c r="A3" s="2"/>
      <c r="B3" s="11"/>
      <c r="C3" s="2"/>
      <c r="D3" s="1"/>
      <c r="E3" s="1"/>
      <c r="F3" s="1"/>
    </row>
    <row r="4" spans="1:6" ht="18" x14ac:dyDescent="0.25">
      <c r="A4" s="3" t="s">
        <v>4</v>
      </c>
      <c r="B4" s="12" t="s">
        <v>6</v>
      </c>
      <c r="C4" s="3" t="s">
        <v>5</v>
      </c>
    </row>
    <row r="5" spans="1:6" ht="18" x14ac:dyDescent="0.25">
      <c r="A5" s="3" t="s">
        <v>0</v>
      </c>
      <c r="B5" s="12" t="s">
        <v>27</v>
      </c>
      <c r="C5" s="15">
        <v>82.667000000000002</v>
      </c>
    </row>
    <row r="6" spans="1:6" ht="18" x14ac:dyDescent="0.25">
      <c r="A6" s="3" t="s">
        <v>29</v>
      </c>
      <c r="B6" s="12" t="s">
        <v>30</v>
      </c>
      <c r="C6" s="15">
        <v>1410.2070000000001</v>
      </c>
    </row>
    <row r="7" spans="1:6" ht="18" x14ac:dyDescent="0.25">
      <c r="A7" s="3" t="s">
        <v>1</v>
      </c>
      <c r="B7" s="12" t="s">
        <v>2</v>
      </c>
      <c r="C7" s="15">
        <v>345</v>
      </c>
    </row>
    <row r="8" spans="1:6" ht="18" x14ac:dyDescent="0.25">
      <c r="A8" s="3" t="s">
        <v>26</v>
      </c>
      <c r="B8" s="12" t="s">
        <v>23</v>
      </c>
      <c r="C8" s="15">
        <v>827.3</v>
      </c>
      <c r="D8" s="14"/>
    </row>
    <row r="9" spans="1:6" s="19" customFormat="1" ht="18" x14ac:dyDescent="0.25">
      <c r="A9" s="20" t="s">
        <v>3</v>
      </c>
      <c r="B9" s="17"/>
      <c r="C9" s="18">
        <f>C7+C6+C5+C8</f>
        <v>2665.174</v>
      </c>
    </row>
    <row r="10" spans="1:6" s="19" customFormat="1" ht="18" x14ac:dyDescent="0.25">
      <c r="A10" s="20"/>
      <c r="B10" s="17"/>
      <c r="C10" s="18"/>
    </row>
    <row r="11" spans="1:6" s="23" customFormat="1" ht="18" x14ac:dyDescent="0.25">
      <c r="A11" s="5" t="s">
        <v>7</v>
      </c>
      <c r="B11" s="21"/>
      <c r="C11" s="22"/>
    </row>
    <row r="12" spans="1:6" ht="18" x14ac:dyDescent="0.25">
      <c r="A12" s="5" t="s">
        <v>8</v>
      </c>
      <c r="B12" s="12" t="s">
        <v>15</v>
      </c>
      <c r="C12" s="7">
        <v>2500</v>
      </c>
    </row>
    <row r="13" spans="1:6" ht="18" x14ac:dyDescent="0.25">
      <c r="A13" s="167" t="s">
        <v>10</v>
      </c>
      <c r="B13" s="12" t="s">
        <v>15</v>
      </c>
      <c r="C13" s="7">
        <v>2500</v>
      </c>
    </row>
    <row r="14" spans="1:6" ht="36" x14ac:dyDescent="0.25">
      <c r="A14" s="168"/>
      <c r="B14" s="12" t="s">
        <v>21</v>
      </c>
      <c r="C14" s="7">
        <v>1191.1130000000001</v>
      </c>
    </row>
    <row r="15" spans="1:6" ht="36" x14ac:dyDescent="0.25">
      <c r="A15" s="167" t="s">
        <v>9</v>
      </c>
      <c r="B15" s="12" t="s">
        <v>16</v>
      </c>
      <c r="C15" s="7">
        <v>1150</v>
      </c>
    </row>
    <row r="16" spans="1:6" ht="18" x14ac:dyDescent="0.25">
      <c r="A16" s="168"/>
      <c r="B16" s="12" t="s">
        <v>22</v>
      </c>
      <c r="C16" s="7">
        <v>838.4</v>
      </c>
    </row>
    <row r="17" spans="1:3" ht="18" x14ac:dyDescent="0.25">
      <c r="A17" s="167" t="s">
        <v>11</v>
      </c>
      <c r="B17" s="12" t="s">
        <v>17</v>
      </c>
      <c r="C17" s="7">
        <v>700</v>
      </c>
    </row>
    <row r="18" spans="1:3" ht="18" x14ac:dyDescent="0.25">
      <c r="A18" s="168"/>
      <c r="B18" s="12" t="s">
        <v>22</v>
      </c>
      <c r="C18" s="7">
        <v>1200</v>
      </c>
    </row>
    <row r="19" spans="1:3" ht="18" x14ac:dyDescent="0.25">
      <c r="A19" s="8" t="s">
        <v>28</v>
      </c>
      <c r="B19" s="12" t="s">
        <v>22</v>
      </c>
      <c r="C19" s="7">
        <v>818</v>
      </c>
    </row>
    <row r="20" spans="1:3" ht="18" x14ac:dyDescent="0.25">
      <c r="A20" s="5" t="s">
        <v>12</v>
      </c>
      <c r="B20" s="12" t="s">
        <v>18</v>
      </c>
      <c r="C20" s="7">
        <v>1500</v>
      </c>
    </row>
    <row r="21" spans="1:3" ht="18" x14ac:dyDescent="0.25">
      <c r="A21" s="5" t="s">
        <v>13</v>
      </c>
      <c r="B21" s="12" t="s">
        <v>19</v>
      </c>
      <c r="C21" s="7">
        <v>3000</v>
      </c>
    </row>
    <row r="22" spans="1:3" ht="18" x14ac:dyDescent="0.25">
      <c r="A22" s="5" t="s">
        <v>31</v>
      </c>
      <c r="B22" s="12"/>
      <c r="C22" s="7">
        <v>450.9</v>
      </c>
    </row>
    <row r="23" spans="1:3" ht="18" x14ac:dyDescent="0.25">
      <c r="A23" s="5" t="s">
        <v>32</v>
      </c>
      <c r="B23" s="12"/>
      <c r="C23" s="7">
        <v>460</v>
      </c>
    </row>
    <row r="24" spans="1:3" s="19" customFormat="1" ht="18" x14ac:dyDescent="0.25">
      <c r="A24" s="16" t="s">
        <v>3</v>
      </c>
      <c r="B24" s="17"/>
      <c r="C24" s="18">
        <f>SUM(C12:C23)</f>
        <v>16308.412999999999</v>
      </c>
    </row>
    <row r="25" spans="1:3" s="19" customFormat="1" ht="18" x14ac:dyDescent="0.25">
      <c r="A25" s="20" t="s">
        <v>14</v>
      </c>
      <c r="B25" s="17"/>
      <c r="C25" s="18">
        <f>C24+C9</f>
        <v>18973.587</v>
      </c>
    </row>
    <row r="26" spans="1:3" ht="18" x14ac:dyDescent="0.25">
      <c r="A26" s="4" t="s">
        <v>24</v>
      </c>
      <c r="C26" s="10">
        <f>C2-C25</f>
        <v>-5250.9869999999992</v>
      </c>
    </row>
  </sheetData>
  <mergeCells count="4">
    <mergeCell ref="A1:C1"/>
    <mergeCell ref="A13:A14"/>
    <mergeCell ref="A15:A16"/>
    <mergeCell ref="A17:A18"/>
  </mergeCells>
  <phoneticPr fontId="3" type="noConversion"/>
  <pageMargins left="0" right="0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8"/>
  <sheetViews>
    <sheetView workbookViewId="0">
      <selection activeCell="A62" sqref="A62:A65"/>
    </sheetView>
  </sheetViews>
  <sheetFormatPr defaultRowHeight="12.75" x14ac:dyDescent="0.2"/>
  <cols>
    <col min="1" max="1" width="33.85546875" customWidth="1"/>
    <col min="2" max="2" width="17.7109375" customWidth="1"/>
    <col min="3" max="3" width="12.140625" customWidth="1"/>
    <col min="4" max="4" width="15.140625" customWidth="1"/>
  </cols>
  <sheetData>
    <row r="1" spans="1:4" x14ac:dyDescent="0.2">
      <c r="A1" s="156" t="s">
        <v>138</v>
      </c>
      <c r="B1" s="156"/>
      <c r="C1" s="156"/>
      <c r="D1" s="156"/>
    </row>
    <row r="2" spans="1:4" x14ac:dyDescent="0.2">
      <c r="A2" s="44"/>
      <c r="B2" s="44" t="s">
        <v>121</v>
      </c>
      <c r="C2" s="44" t="s">
        <v>131</v>
      </c>
      <c r="D2" s="44" t="s">
        <v>3</v>
      </c>
    </row>
    <row r="3" spans="1:4" x14ac:dyDescent="0.2">
      <c r="A3" s="45" t="s">
        <v>115</v>
      </c>
      <c r="B3" s="45">
        <v>1207670.75</v>
      </c>
      <c r="C3" s="45">
        <f>C4+C5</f>
        <v>101214.70000000001</v>
      </c>
      <c r="D3" s="45">
        <f>SUM(B3:C3)</f>
        <v>1308885.45</v>
      </c>
    </row>
    <row r="4" spans="1:4" x14ac:dyDescent="0.2">
      <c r="A4" s="44" t="s">
        <v>118</v>
      </c>
      <c r="B4" s="44">
        <v>175106.65</v>
      </c>
      <c r="C4" s="44">
        <v>-12657.9</v>
      </c>
      <c r="D4" s="46">
        <f>SUM(B4:C4)</f>
        <v>162448.75</v>
      </c>
    </row>
    <row r="5" spans="1:4" x14ac:dyDescent="0.2">
      <c r="A5" s="44" t="s">
        <v>116</v>
      </c>
      <c r="B5" s="47">
        <v>1032564.1</v>
      </c>
      <c r="C5" s="44">
        <v>113872.6</v>
      </c>
      <c r="D5" s="46">
        <f>SUM(B5:C5)</f>
        <v>1146436.7</v>
      </c>
    </row>
    <row r="6" spans="1:4" x14ac:dyDescent="0.2">
      <c r="A6" s="45" t="s">
        <v>117</v>
      </c>
      <c r="B6" s="45">
        <v>1211246.824</v>
      </c>
      <c r="C6" s="45">
        <f>C7+C11</f>
        <v>117911.818</v>
      </c>
      <c r="D6" s="45">
        <f>SUM(B6:C6)</f>
        <v>1329158.642</v>
      </c>
    </row>
    <row r="7" spans="1:4" x14ac:dyDescent="0.2">
      <c r="A7" s="48" t="s">
        <v>119</v>
      </c>
      <c r="B7" s="48"/>
      <c r="C7" s="48">
        <f>C8+C9+C10</f>
        <v>-28204.6</v>
      </c>
      <c r="D7" s="48"/>
    </row>
    <row r="8" spans="1:4" x14ac:dyDescent="0.2">
      <c r="A8" s="49" t="s">
        <v>120</v>
      </c>
      <c r="B8" s="44"/>
      <c r="C8" s="44">
        <v>-1360</v>
      </c>
      <c r="D8" s="44"/>
    </row>
    <row r="9" spans="1:4" x14ac:dyDescent="0.2">
      <c r="A9" s="49" t="s">
        <v>122</v>
      </c>
      <c r="B9" s="44"/>
      <c r="C9" s="44">
        <v>-13278</v>
      </c>
      <c r="D9" s="44"/>
    </row>
    <row r="10" spans="1:4" x14ac:dyDescent="0.2">
      <c r="A10" s="49" t="s">
        <v>123</v>
      </c>
      <c r="B10" s="44"/>
      <c r="C10" s="59">
        <v>-13566.6</v>
      </c>
      <c r="D10" s="44"/>
    </row>
    <row r="11" spans="1:4" x14ac:dyDescent="0.2">
      <c r="A11" s="48" t="s">
        <v>124</v>
      </c>
      <c r="B11" s="45"/>
      <c r="C11" s="45">
        <f>C12+C13+C14+C15+C16+C17+C18+C19</f>
        <v>146116.41800000001</v>
      </c>
      <c r="D11" s="44"/>
    </row>
    <row r="12" spans="1:4" x14ac:dyDescent="0.2">
      <c r="A12" s="49" t="s">
        <v>125</v>
      </c>
      <c r="B12" s="44"/>
      <c r="C12" s="44">
        <v>2475.1999999999998</v>
      </c>
      <c r="D12" s="44"/>
    </row>
    <row r="13" spans="1:4" x14ac:dyDescent="0.2">
      <c r="A13" s="49" t="s">
        <v>126</v>
      </c>
      <c r="B13" s="44"/>
      <c r="C13" s="44">
        <v>1986.4</v>
      </c>
      <c r="D13" s="44"/>
    </row>
    <row r="14" spans="1:4" x14ac:dyDescent="0.2">
      <c r="A14" s="49" t="s">
        <v>127</v>
      </c>
      <c r="B14" s="44"/>
      <c r="C14" s="44">
        <v>24886.538</v>
      </c>
      <c r="D14" s="44"/>
    </row>
    <row r="15" spans="1:4" x14ac:dyDescent="0.2">
      <c r="A15" s="49" t="s">
        <v>128</v>
      </c>
      <c r="B15" s="44"/>
      <c r="C15" s="59">
        <v>114.6</v>
      </c>
      <c r="D15" s="44"/>
    </row>
    <row r="16" spans="1:4" x14ac:dyDescent="0.2">
      <c r="A16" s="49" t="s">
        <v>129</v>
      </c>
      <c r="B16" s="44"/>
      <c r="C16" s="59">
        <v>250</v>
      </c>
      <c r="D16" s="44"/>
    </row>
    <row r="17" spans="1:4" x14ac:dyDescent="0.2">
      <c r="A17" s="49" t="s">
        <v>130</v>
      </c>
      <c r="B17" s="44"/>
      <c r="C17" s="44">
        <v>544.1</v>
      </c>
      <c r="D17" s="44"/>
    </row>
    <row r="18" spans="1:4" x14ac:dyDescent="0.2">
      <c r="A18" s="49" t="s">
        <v>7</v>
      </c>
      <c r="B18" s="44"/>
      <c r="C18" s="44">
        <v>113872.6</v>
      </c>
      <c r="D18" s="44"/>
    </row>
    <row r="19" spans="1:4" x14ac:dyDescent="0.2">
      <c r="A19" s="49" t="s">
        <v>133</v>
      </c>
      <c r="B19" s="44"/>
      <c r="C19" s="44">
        <v>1986.98</v>
      </c>
      <c r="D19" s="44"/>
    </row>
    <row r="20" spans="1:4" x14ac:dyDescent="0.2">
      <c r="A20" s="50" t="s">
        <v>92</v>
      </c>
      <c r="B20" s="51">
        <f>B3-B6</f>
        <v>-3576.0740000000224</v>
      </c>
      <c r="C20" s="51">
        <f>C3-C6</f>
        <v>-16697.117999999988</v>
      </c>
      <c r="D20" s="51">
        <f>D3-D6</f>
        <v>-20273.192000000039</v>
      </c>
    </row>
    <row r="21" spans="1:4" x14ac:dyDescent="0.2">
      <c r="A21" s="52" t="s">
        <v>139</v>
      </c>
      <c r="B21" s="53"/>
      <c r="C21" s="53"/>
      <c r="D21" s="53">
        <v>13722.6</v>
      </c>
    </row>
    <row r="22" spans="1:4" x14ac:dyDescent="0.2">
      <c r="A22" s="53" t="s">
        <v>132</v>
      </c>
      <c r="B22" s="54"/>
      <c r="C22" s="53">
        <f>C23+C24+C25+C26</f>
        <v>1986.98</v>
      </c>
      <c r="D22" s="53">
        <v>1986.98</v>
      </c>
    </row>
    <row r="23" spans="1:4" x14ac:dyDescent="0.2">
      <c r="A23" s="55" t="s">
        <v>134</v>
      </c>
      <c r="B23" s="56"/>
      <c r="C23" s="55">
        <v>1188</v>
      </c>
      <c r="D23" s="53"/>
    </row>
    <row r="24" spans="1:4" x14ac:dyDescent="0.2">
      <c r="A24" s="53" t="s">
        <v>135</v>
      </c>
      <c r="B24" s="54"/>
      <c r="C24" s="53">
        <v>316.8</v>
      </c>
      <c r="D24" s="53"/>
    </row>
    <row r="25" spans="1:4" x14ac:dyDescent="0.2">
      <c r="A25" s="55" t="s">
        <v>136</v>
      </c>
      <c r="B25" s="56"/>
      <c r="C25" s="55">
        <v>187.2</v>
      </c>
      <c r="D25" s="53"/>
    </row>
    <row r="26" spans="1:4" x14ac:dyDescent="0.2">
      <c r="A26" s="55" t="s">
        <v>137</v>
      </c>
      <c r="B26" s="56"/>
      <c r="C26" s="55">
        <v>294.98</v>
      </c>
      <c r="D26" s="53"/>
    </row>
    <row r="27" spans="1:4" x14ac:dyDescent="0.2">
      <c r="A27" s="52" t="s">
        <v>140</v>
      </c>
      <c r="B27" s="53"/>
      <c r="C27" s="53"/>
      <c r="D27" s="53">
        <v>3026.9</v>
      </c>
    </row>
    <row r="28" spans="1:4" ht="25.5" x14ac:dyDescent="0.2">
      <c r="A28" s="57" t="s">
        <v>141</v>
      </c>
      <c r="B28" s="53"/>
      <c r="C28" s="53"/>
      <c r="D28" s="53">
        <v>1536.712</v>
      </c>
    </row>
  </sheetData>
  <mergeCells count="1">
    <mergeCell ref="A1:D1"/>
  </mergeCells>
  <phoneticPr fontId="3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62" sqref="A62:A65"/>
    </sheetView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декабрь (2)</vt:lpstr>
      <vt:lpstr>декабрь</vt:lpstr>
      <vt:lpstr>окт окончат</vt:lpstr>
      <vt:lpstr>окт(уточн)</vt:lpstr>
      <vt:lpstr>октябрь</vt:lpstr>
      <vt:lpstr>Расчет уточн</vt:lpstr>
      <vt:lpstr>июнь (2)</vt:lpstr>
      <vt:lpstr>июнь</vt:lpstr>
      <vt:lpstr>январь</vt:lpstr>
      <vt:lpstr>Лист 2</vt:lpstr>
      <vt:lpstr>Расчет</vt:lpstr>
      <vt:lpstr>Лист3</vt:lpstr>
    </vt:vector>
  </TitlesOfParts>
  <Company>NhT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</dc:creator>
  <cp:lastModifiedBy>admin</cp:lastModifiedBy>
  <cp:lastPrinted>2012-12-12T02:06:29Z</cp:lastPrinted>
  <dcterms:created xsi:type="dcterms:W3CDTF">2012-01-19T05:45:30Z</dcterms:created>
  <dcterms:modified xsi:type="dcterms:W3CDTF">2012-12-21T08:27:01Z</dcterms:modified>
</cp:coreProperties>
</file>